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jamowskaj\Desktop\postępowania\okulary korekcyjno-ochronne GK\dokumnetacja na Connect\20260317 dokumentacja na Connect\RFP\"/>
    </mc:Choice>
  </mc:AlternateContent>
  <xr:revisionPtr revIDLastSave="0" documentId="13_ncr:1_{881C8825-CCC9-4180-A344-9914BFF455AD}" xr6:coauthVersionLast="47" xr6:coauthVersionMax="47" xr10:uidLastSave="{00000000-0000-0000-0000-000000000000}"/>
  <bookViews>
    <workbookView xWindow="33020" yWindow="-7180" windowWidth="21720" windowHeight="19780" firstSheet="1" activeTab="1" xr2:uid="{00000000-000D-0000-FFFF-FFFF00000000}"/>
  </bookViews>
  <sheets>
    <sheet name="CENNIK - Pozycja 1" sheetId="1" state="hidden" r:id="rId1"/>
    <sheet name="CENNIK - Pozycja 2" sheetId="3" r:id="rId2"/>
    <sheet name="Arkusz1" sheetId="2" state="hidden" r:id="rId3"/>
  </sheets>
  <definedNames>
    <definedName name="_xlnm.Print_Area" localSheetId="0">'CENNIK - Pozycja 1'!$A$1:$L$23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J10" i="3"/>
  <c r="J26" i="3" l="1"/>
  <c r="G26" i="3"/>
  <c r="J25" i="3"/>
  <c r="G25" i="3"/>
  <c r="J23" i="3"/>
  <c r="G23" i="3"/>
  <c r="J22" i="3"/>
  <c r="G22" i="3"/>
  <c r="J21" i="3"/>
  <c r="G21" i="3"/>
  <c r="J20" i="3"/>
  <c r="G20" i="3"/>
  <c r="J19" i="3"/>
  <c r="G19" i="3"/>
  <c r="J18" i="3"/>
  <c r="G18" i="3"/>
  <c r="J15" i="3"/>
  <c r="G15" i="3"/>
  <c r="J14" i="3"/>
  <c r="G14" i="3"/>
  <c r="G12" i="3"/>
  <c r="J11" i="3"/>
  <c r="G11" i="3"/>
  <c r="G10" i="3"/>
  <c r="J9" i="3"/>
  <c r="G9" i="3"/>
  <c r="J8" i="3"/>
  <c r="G8" i="3"/>
  <c r="J7" i="3"/>
  <c r="G7" i="3"/>
  <c r="J21" i="1"/>
  <c r="J20" i="1"/>
  <c r="J18" i="1"/>
  <c r="J17" i="1"/>
  <c r="J16" i="1"/>
  <c r="J15" i="1"/>
  <c r="J12" i="1"/>
  <c r="J11" i="1"/>
  <c r="J7" i="1"/>
  <c r="J8" i="1"/>
  <c r="J9" i="1"/>
  <c r="J6" i="1"/>
  <c r="G21" i="1"/>
  <c r="G20" i="1"/>
  <c r="G18" i="1"/>
  <c r="G17" i="1"/>
  <c r="G16" i="1"/>
  <c r="G15" i="1"/>
  <c r="G12" i="1"/>
  <c r="G11" i="1"/>
  <c r="G7" i="1"/>
  <c r="G8" i="1"/>
  <c r="G9" i="1"/>
  <c r="G6" i="1"/>
  <c r="J34" i="3"/>
  <c r="G27" i="3" l="1"/>
  <c r="C50" i="3" s="1"/>
  <c r="J27" i="3"/>
  <c r="J22" i="1"/>
  <c r="G22" i="1"/>
  <c r="C51" i="3" l="1"/>
  <c r="L23" i="1"/>
  <c r="G43" i="3" l="1"/>
  <c r="G45" i="3"/>
  <c r="G46" i="3"/>
  <c r="P32" i="3"/>
  <c r="P33" i="3"/>
  <c r="P34" i="3"/>
  <c r="P35" i="3"/>
  <c r="P36" i="3"/>
  <c r="P37" i="3"/>
  <c r="P38" i="3"/>
  <c r="P39" i="3"/>
  <c r="P40" i="3"/>
  <c r="P31" i="3"/>
  <c r="M32" i="3"/>
  <c r="M33" i="3"/>
  <c r="M34" i="3"/>
  <c r="M35" i="3"/>
  <c r="M36" i="3"/>
  <c r="M37" i="3"/>
  <c r="M38" i="3"/>
  <c r="M39" i="3"/>
  <c r="M40" i="3"/>
  <c r="M31" i="3"/>
  <c r="J32" i="3"/>
  <c r="J33" i="3"/>
  <c r="J35" i="3"/>
  <c r="J36" i="3"/>
  <c r="J37" i="3"/>
  <c r="J38" i="3"/>
  <c r="J39" i="3"/>
  <c r="J40" i="3"/>
  <c r="J31" i="3"/>
  <c r="G32" i="3"/>
  <c r="G33" i="3"/>
  <c r="G34" i="3"/>
  <c r="G35" i="3"/>
  <c r="G36" i="3"/>
  <c r="G37" i="3"/>
  <c r="G38" i="3"/>
  <c r="G39" i="3"/>
  <c r="G40" i="3"/>
  <c r="G31" i="3"/>
  <c r="G47" i="3" l="1"/>
  <c r="C56" i="3" s="1"/>
  <c r="P41" i="3"/>
  <c r="C55" i="3" s="1"/>
  <c r="M41" i="3"/>
  <c r="C54" i="3" s="1"/>
  <c r="J41" i="3"/>
  <c r="C53" i="3" s="1"/>
  <c r="G41" i="3"/>
  <c r="C52" i="3" s="1"/>
  <c r="C57" i="3" l="1"/>
</calcChain>
</file>

<file path=xl/sharedStrings.xml><?xml version="1.0" encoding="utf-8"?>
<sst xmlns="http://schemas.openxmlformats.org/spreadsheetml/2006/main" count="200" uniqueCount="66">
  <si>
    <t>Asortyment</t>
  </si>
  <si>
    <t xml:space="preserve">Jednostka </t>
  </si>
  <si>
    <t>L.p.</t>
  </si>
  <si>
    <t>Cena jednostkowa netto [PLN]*</t>
  </si>
  <si>
    <t>Wartość netto [PLN]</t>
  </si>
  <si>
    <t>Okulary korekcyjno-ochronne</t>
  </si>
  <si>
    <t>Soczewki jednoogniskowe sph+/-4.0 cyl utwardzone z wielowarstwową powłoką antyrefleksyjną AR (magazynowe)</t>
  </si>
  <si>
    <t>Soczewki progresywne utwardzone w wielowarstwową  powłoką antyrefleksyjną AR</t>
  </si>
  <si>
    <t>Soczewki dwuogniskowe utwardzone z wielowarstwową powłoką antyrefleksyjną AR</t>
  </si>
  <si>
    <t>para</t>
  </si>
  <si>
    <t>Gogle chemiczne szczelne</t>
  </si>
  <si>
    <t>Razem</t>
  </si>
  <si>
    <r>
      <t xml:space="preserve">Dla grupy liczącej minimum 20 osób w jednej lokalizacji: 
</t>
    </r>
    <r>
      <rPr>
        <sz val="11"/>
        <color theme="1"/>
        <rFont val="Arial"/>
        <family val="2"/>
        <charset val="238"/>
      </rPr>
      <t xml:space="preserve">Usługa obejmująca dobór korekcji z badaniem wykonanym przez optometrystę i z konsultacją optyka w lokalizacji wskazanej w Załączniku nr 3 do RFP (Wykaz lokalizacji) oraz wykonanie i dostawa okularów korekcyjno-ochronnych i gogli chemicznie szczelnych z funkcją korekcji wykonanych w oparciu o przeprowadzoną konsultację. </t>
    </r>
  </si>
  <si>
    <r>
      <rPr>
        <b/>
        <sz val="11"/>
        <rFont val="Arial"/>
        <family val="2"/>
        <charset val="238"/>
      </rPr>
      <t xml:space="preserve">Dla grupy liczącej mniej niż 20 osób: </t>
    </r>
    <r>
      <rPr>
        <sz val="11"/>
        <rFont val="Arial"/>
        <family val="2"/>
        <charset val="238"/>
      </rPr>
      <t xml:space="preserve">
Usługa wykonania okularów ochronno-korekcyjnych i gogli chemicznie szczelnych z funkcją korekcji w oparciu o przedstawioną przez  Zamawiającego receptę ze wskazaną wadą wzroku i dostarczenie okularów korekcyjno-ochronnych.</t>
    </r>
  </si>
  <si>
    <t>Soczewki jednoogniskowe poza magazynowe utwardzone z wielowarstwową powłoką antyrefleksyjną AR (recepturowe wykonywanie na specjalne zamówienie dla osób o nietypowych wadach wzroku)</t>
  </si>
  <si>
    <t>Szacunkowa ilość [para]</t>
  </si>
  <si>
    <t>Cena jednostkowa netto okularów z powłoką fotochrom [PLN]</t>
  </si>
  <si>
    <t>Materiał</t>
  </si>
  <si>
    <t>trivex</t>
  </si>
  <si>
    <t>poliwęglan</t>
  </si>
  <si>
    <t>Soczewki jednoogniskowe poza magazynowe (recepturowe wykonywanie na specjalne zamówienie dla osób o nietypowych wadach wzroku)</t>
  </si>
  <si>
    <t>Załącznik nr 5 - CENNIK - POZYCJA 1 - okulary korekcyjno-ochronne i gogle chemicznie z poliwęglanu</t>
  </si>
  <si>
    <t>Załącznik nr 5 - CENNIK - POZYCJA 2 - okulary korekcyjno-ochronne i gogle z poliwęglanu i materiału Trivex.</t>
  </si>
  <si>
    <t>Powłoka antyrefleksyjna AR</t>
  </si>
  <si>
    <t xml:space="preserve">Dodatkowe powłoki - opcjonalnie </t>
  </si>
  <si>
    <t>Preparaty czyszczące</t>
  </si>
  <si>
    <t>Preparat do bezpiecznego czyszczenia soczewek w okularach/goglach będących przedmiotem postępowania</t>
  </si>
  <si>
    <t>Preparat odtwarzający powłokę AF</t>
  </si>
  <si>
    <r>
      <t xml:space="preserve">Okulary korekcyjno-ochronne podstawowe 
</t>
    </r>
    <r>
      <rPr>
        <sz val="10"/>
        <rFont val="Arial"/>
        <family val="2"/>
        <charset val="238"/>
      </rPr>
      <t>(specyfikacja określona w pkt. II. 1. 2)a) - Specyfikacji technicznej Załącznik nr 1 do RFP)</t>
    </r>
  </si>
  <si>
    <r>
      <t xml:space="preserve">Okulary korekcyjno-ochronne do stef Ex 
</t>
    </r>
    <r>
      <rPr>
        <sz val="10"/>
        <rFont val="Arial"/>
        <family val="2"/>
        <charset val="238"/>
      </rPr>
      <t>(specyfikacja określona w pkt. II. 1. 2)b) - Specyfikacji technicznej Załącznik nr 1 do RFP)</t>
    </r>
  </si>
  <si>
    <r>
      <t xml:space="preserve">Okulary korekcyjno-ochronne z paskiem ochronnym </t>
    </r>
    <r>
      <rPr>
        <sz val="10"/>
        <rFont val="Arial"/>
        <family val="2"/>
        <charset val="238"/>
      </rPr>
      <t>(specyfikacja określona w pkt. II. 1. 2)c) - Specyfikacji technicznej Załącznik nr 1 do RFP)</t>
    </r>
  </si>
  <si>
    <r>
      <t xml:space="preserve">Okulary korekcyjno-ochronne z paskiem ochronnym do stref EX 
</t>
    </r>
    <r>
      <rPr>
        <sz val="10"/>
        <rFont val="Arial"/>
        <family val="2"/>
        <charset val="238"/>
      </rPr>
      <t>(specyfikacja określona w pkt. II. 1. 2)d) - Specyfikacji technicznej Załącznik nr 1 do RFP)</t>
    </r>
  </si>
  <si>
    <r>
      <t xml:space="preserve">Gogle ochronne bez korekcji do stref Ex 
</t>
    </r>
    <r>
      <rPr>
        <sz val="10"/>
        <rFont val="Arial"/>
        <family val="2"/>
        <charset val="238"/>
      </rPr>
      <t>(specyfikacja określona w pkt. II. 1. 2)f) - Specyfikacji technicznej Załącznik nr 1 do RFP)</t>
    </r>
  </si>
  <si>
    <t>Szacunkowa ilość  okularów z powłoką fotochrom [para]</t>
  </si>
  <si>
    <r>
      <t xml:space="preserve">A. Dla grupy liczącej minimum 5 osób w jednej lokalizacji: 
</t>
    </r>
    <r>
      <rPr>
        <sz val="10"/>
        <color theme="1"/>
        <rFont val="Arial"/>
        <family val="2"/>
        <charset val="238"/>
      </rPr>
      <t xml:space="preserve">Usługa obejmująca dobór korekcji z badaniem wykonanym przez optometrystę 
w lokalizacji wskazanej w Załączniku nr 3 do RFP (Wykaz lokalizacji) oraz wykonanie i dostawa okularów korekcyjno-ochronnych wykonanych w oparciu o przeprowadzoną konsultację. </t>
    </r>
  </si>
  <si>
    <r>
      <t>B.</t>
    </r>
    <r>
      <rPr>
        <b/>
        <sz val="7"/>
        <rFont val="Times New Roman"/>
        <family val="1"/>
        <charset val="238"/>
      </rPr>
      <t xml:space="preserve">      </t>
    </r>
    <r>
      <rPr>
        <b/>
        <sz val="12"/>
        <rFont val="Arial"/>
        <family val="2"/>
        <charset val="238"/>
      </rPr>
      <t xml:space="preserve">Dla grupy liczącej mniej niż 5 osób:
</t>
    </r>
    <r>
      <rPr>
        <sz val="10"/>
        <rFont val="Arial"/>
        <family val="2"/>
        <charset val="238"/>
      </rPr>
      <t xml:space="preserve">Usługa obejmująca dobór korekcji z badaniem wykonanym przez optometrystę w lokalizacji wskazanej w Załączniku nr 3 do RFP (Wykaz lokalizacji) oraz wykonanie i dostawa okularów korekcyjno-ochronnych wykonanych w oparciu o przeprowadzoną konsultację. </t>
    </r>
  </si>
  <si>
    <t>Suma</t>
  </si>
  <si>
    <t>PODSUMOWANIE</t>
  </si>
  <si>
    <t>okulary dla grupy minimum 5 osób</t>
  </si>
  <si>
    <t>okulary dla grupy minimum 5 osób - fotochrom</t>
  </si>
  <si>
    <t>okulary dla grupy poniżej 5 osób</t>
  </si>
  <si>
    <t>okulary dla grupy poniżej 5 osób - fotochrom</t>
  </si>
  <si>
    <t>RAZEM</t>
  </si>
  <si>
    <t>Wartość 
[PLN netto]</t>
  </si>
  <si>
    <r>
      <rPr>
        <b/>
        <sz val="11"/>
        <color rgb="FFFF0000"/>
        <rFont val="Arial"/>
        <family val="2"/>
        <charset val="238"/>
      </rPr>
      <t>W tabeli należy wypełnić pola oznaczone kolorem żółtym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Pełna specyfikacja techniczna została zawarta w Załączniku nr 1 do RFP - Specyfikacja techniczna - okulary korekcyjno-ochronne/ gogle chemicznie szczelne. 
Prosimy podać ceny netto dla każdej pozycji, z uwzględnieniem wszystkich kosztów związanych z zakupem i dostawą. </t>
    </r>
  </si>
  <si>
    <r>
      <t xml:space="preserve">Wartość komórki </t>
    </r>
    <r>
      <rPr>
        <b/>
        <sz val="14"/>
        <color rgb="FFFF0000"/>
        <rFont val="Calibri"/>
        <family val="2"/>
        <charset val="238"/>
        <scheme val="minor"/>
      </rPr>
      <t>L23</t>
    </r>
    <r>
      <rPr>
        <b/>
        <sz val="14"/>
        <rFont val="Calibri"/>
        <family val="2"/>
        <charset val="238"/>
        <scheme val="minor"/>
      </rPr>
      <t xml:space="preserve"> do wpisania na platformie Connect w miejscu "Cena netto" dla Pozycji 1</t>
    </r>
  </si>
  <si>
    <t xml:space="preserve">Ilości podane w Cenniku są szacunkowe i służą do oceny ofert i wyboru najkorzystniejszej oferty. </t>
  </si>
  <si>
    <t>Zamawiający będzie zamawiał asortyment ujęty w postępowaniu sukcesywnie, w miarę potrzeb, w oparciu o rzeczywiste potrzeby.</t>
  </si>
  <si>
    <t>Soczewki jednoogniskowe z powłokami</t>
  </si>
  <si>
    <t>Soczewki jednoogniskowe z powłokami sph+/-4.0 cyl utwardzone z wielowarstwową powłoką antyrefleksyjną AR (magazynowe)</t>
  </si>
  <si>
    <t>Trivex</t>
  </si>
  <si>
    <t>Soczewki progresywne z powłokami</t>
  </si>
  <si>
    <t>Soczewki dwuogniskowe z powłokami</t>
  </si>
  <si>
    <t xml:space="preserve">Soczewki dwuogniskowe z powłokami </t>
  </si>
  <si>
    <t xml:space="preserve">Soczewki jednoogniskowe </t>
  </si>
  <si>
    <r>
      <rPr>
        <b/>
        <sz val="11"/>
        <rFont val="Arial"/>
        <family val="2"/>
        <charset val="238"/>
      </rPr>
      <t xml:space="preserve">Dla pojedynczych osób i grup mniejszych określono powyżej: </t>
    </r>
    <r>
      <rPr>
        <sz val="11"/>
        <rFont val="Arial"/>
        <family val="2"/>
        <charset val="238"/>
      </rPr>
      <t xml:space="preserve">
Usługa wykonania okularów ochronno-korekcyjnych i gogli chemicznie szczelnych z funkcją korekcji w oparciu o przedstawioną przez  Zamawiającego receptę ze wskazaną wadą wzroku i dostarczenie okularów korekcyjno-ochronnych.</t>
    </r>
  </si>
  <si>
    <t xml:space="preserve">Soczewki progresywne z powłokami </t>
  </si>
  <si>
    <t>okulary/gogle - fotochrom</t>
  </si>
  <si>
    <t>okulary/gogle</t>
  </si>
  <si>
    <t>dodatkowe powłoki, preparaty czyszczące</t>
  </si>
  <si>
    <r>
      <t xml:space="preserve">Dla grupy nie większej niż 20 osób w jednej lokalizacji: 
</t>
    </r>
    <r>
      <rPr>
        <sz val="11"/>
        <color theme="1"/>
        <rFont val="Arial"/>
        <family val="2"/>
        <charset val="238"/>
      </rPr>
      <t xml:space="preserve">Usługa obejmująca dobór korekcji z badaniem wykonanym przez optometrystę 
w lokalizacji wskazanej w Załączniku nr 3 do RFP (Wykaz lokalizacji) oraz wykonanie i dostawa okularów korekcyjno-ochronnych/gogli wykonanych w oparciu o przeprowadzoną konsultację. </t>
    </r>
  </si>
  <si>
    <r>
      <rPr>
        <b/>
        <sz val="11"/>
        <color rgb="FFFF0000"/>
        <rFont val="Arial"/>
        <family val="2"/>
        <charset val="238"/>
      </rPr>
      <t>W tabeli należy wypełnić pola oznaczone kolorem żółtym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Pełna specyfikacja techniczna została zawarta w Załączniku nr 1 do RFP - Specyfikacja techniczna - okulary korekcyjno-ochronne/ gogle chemicznie szczelne (dla Pozycji1). 
Prosimy podać ceny netto dla każdej pozycji, z uwzględnieniem wszystkich kosztów związanych z zakupem i dostawą. </t>
    </r>
  </si>
  <si>
    <r>
      <rPr>
        <b/>
        <sz val="11"/>
        <color rgb="FFFF0000"/>
        <rFont val="Arial"/>
        <family val="2"/>
        <charset val="238"/>
      </rPr>
      <t xml:space="preserve">W tabeli należy wypełnić pola oznaczone kolorem żółtym </t>
    </r>
    <r>
      <rPr>
        <sz val="11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Pełna specyfikacja techniczna została zawarta w Załączniku nr 1 do RFP - Specyfikacja techniczna - okulary korekcyjno-ochronne/ gogle chemicznie szczelne (dla Pozycji 2).
Prosimy podać ceny netto dla każdej pozycji, z uwzględnieniem wszystkich kosztów związanych z zakupem i dostawą. </t>
    </r>
  </si>
  <si>
    <t>….....................................................................</t>
  </si>
  <si>
    <t>(dane oferenta)</t>
  </si>
  <si>
    <r>
      <t xml:space="preserve">Wartość komórki </t>
    </r>
    <r>
      <rPr>
        <b/>
        <sz val="14"/>
        <color rgb="FFFF0000"/>
        <rFont val="Calibri"/>
        <family val="2"/>
        <charset val="238"/>
        <scheme val="minor"/>
      </rPr>
      <t>C57</t>
    </r>
    <r>
      <rPr>
        <b/>
        <sz val="14"/>
        <rFont val="Calibri"/>
        <family val="2"/>
        <charset val="238"/>
        <scheme val="minor"/>
      </rPr>
      <t xml:space="preserve"> do wpisania na platformie Connect w miejscu "Cena netto" dla Pozycji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</si>
</sst>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7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3" fontId="7" fillId="0" borderId="0" xfId="1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7" fillId="0" borderId="13" xfId="1" applyNumberFormat="1" applyFont="1" applyBorder="1" applyAlignment="1">
      <alignment horizontal="center" vertical="center" wrapText="1"/>
    </xf>
    <xf numFmtId="44" fontId="7" fillId="0" borderId="17" xfId="1" applyNumberFormat="1" applyFont="1" applyBorder="1" applyAlignment="1">
      <alignment horizontal="center" vertical="center" wrapText="1"/>
    </xf>
    <xf numFmtId="44" fontId="7" fillId="0" borderId="21" xfId="1" applyNumberFormat="1" applyFont="1" applyBorder="1" applyAlignment="1">
      <alignment horizontal="center" vertical="center" wrapText="1"/>
    </xf>
    <xf numFmtId="44" fontId="7" fillId="3" borderId="11" xfId="1" applyNumberFormat="1" applyFont="1" applyFill="1" applyBorder="1" applyAlignment="1">
      <alignment horizontal="center" vertical="center" wrapText="1"/>
    </xf>
    <xf numFmtId="44" fontId="7" fillId="3" borderId="15" xfId="1" applyNumberFormat="1" applyFont="1" applyFill="1" applyBorder="1" applyAlignment="1">
      <alignment horizontal="center" vertical="center" wrapText="1"/>
    </xf>
    <xf numFmtId="44" fontId="7" fillId="3" borderId="19" xfId="1" applyNumberFormat="1" applyFont="1" applyFill="1" applyBorder="1" applyAlignment="1">
      <alignment horizontal="center" vertical="center" wrapText="1"/>
    </xf>
    <xf numFmtId="44" fontId="7" fillId="3" borderId="14" xfId="1" applyNumberFormat="1" applyFont="1" applyFill="1" applyBorder="1" applyAlignment="1">
      <alignment horizontal="center" vertical="center" wrapText="1"/>
    </xf>
    <xf numFmtId="44" fontId="7" fillId="3" borderId="18" xfId="1" applyNumberFormat="1" applyFont="1" applyFill="1" applyBorder="1" applyAlignment="1">
      <alignment horizontal="center" vertical="center" wrapText="1"/>
    </xf>
    <xf numFmtId="44" fontId="7" fillId="3" borderId="22" xfId="1" applyNumberFormat="1" applyFont="1" applyFill="1" applyBorder="1" applyAlignment="1">
      <alignment horizontal="center" vertical="center" wrapText="1"/>
    </xf>
    <xf numFmtId="44" fontId="7" fillId="0" borderId="24" xfId="0" applyNumberFormat="1" applyFont="1" applyBorder="1" applyAlignment="1">
      <alignment horizontal="center" vertical="center"/>
    </xf>
    <xf numFmtId="44" fontId="7" fillId="3" borderId="11" xfId="1" applyNumberFormat="1" applyFont="1" applyFill="1" applyBorder="1" applyAlignment="1">
      <alignment horizontal="center" vertical="center"/>
    </xf>
    <xf numFmtId="44" fontId="7" fillId="0" borderId="25" xfId="0" applyNumberFormat="1" applyFont="1" applyBorder="1" applyAlignment="1">
      <alignment horizontal="center" vertical="center"/>
    </xf>
    <xf numFmtId="44" fontId="7" fillId="3" borderId="15" xfId="1" applyNumberFormat="1" applyFont="1" applyFill="1" applyBorder="1" applyAlignment="1">
      <alignment horizontal="center" vertical="center"/>
    </xf>
    <xf numFmtId="44" fontId="7" fillId="0" borderId="26" xfId="0" applyNumberFormat="1" applyFont="1" applyBorder="1" applyAlignment="1">
      <alignment horizontal="center" vertical="center"/>
    </xf>
    <xf numFmtId="44" fontId="7" fillId="3" borderId="19" xfId="1" applyNumberFormat="1" applyFont="1" applyFill="1" applyBorder="1" applyAlignment="1">
      <alignment horizontal="center" vertical="center"/>
    </xf>
    <xf numFmtId="44" fontId="7" fillId="0" borderId="13" xfId="0" applyNumberFormat="1" applyFont="1" applyBorder="1" applyAlignment="1">
      <alignment horizontal="center" vertical="center"/>
    </xf>
    <xf numFmtId="44" fontId="7" fillId="0" borderId="17" xfId="0" applyNumberFormat="1" applyFont="1" applyBorder="1" applyAlignment="1">
      <alignment horizontal="center" vertical="center"/>
    </xf>
    <xf numFmtId="44" fontId="7" fillId="0" borderId="21" xfId="0" applyNumberFormat="1" applyFont="1" applyBorder="1" applyAlignment="1">
      <alignment horizontal="center" vertical="center"/>
    </xf>
    <xf numFmtId="0" fontId="7" fillId="0" borderId="29" xfId="0" applyFont="1" applyBorder="1"/>
    <xf numFmtId="0" fontId="7" fillId="0" borderId="0" xfId="0" applyFont="1" applyAlignment="1">
      <alignment wrapText="1"/>
    </xf>
    <xf numFmtId="0" fontId="18" fillId="6" borderId="0" xfId="0" applyFont="1" applyFill="1" applyAlignment="1">
      <alignment vertical="center"/>
    </xf>
    <xf numFmtId="0" fontId="7" fillId="6" borderId="0" xfId="0" applyFont="1" applyFill="1"/>
    <xf numFmtId="0" fontId="7" fillId="0" borderId="20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4" fontId="8" fillId="2" borderId="0" xfId="1" applyNumberFormat="1" applyFont="1" applyFill="1" applyAlignment="1">
      <alignment horizontal="center" vertical="center"/>
    </xf>
    <xf numFmtId="44" fontId="8" fillId="2" borderId="0" xfId="0" applyNumberFormat="1" applyFont="1" applyFill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44" fontId="7" fillId="0" borderId="23" xfId="0" applyNumberFormat="1" applyFont="1" applyBorder="1" applyAlignment="1">
      <alignment horizontal="left" vertical="center"/>
    </xf>
    <xf numFmtId="0" fontId="7" fillId="0" borderId="18" xfId="0" applyFont="1" applyBorder="1"/>
    <xf numFmtId="44" fontId="7" fillId="0" borderId="23" xfId="0" applyNumberFormat="1" applyFont="1" applyBorder="1"/>
    <xf numFmtId="0" fontId="16" fillId="2" borderId="22" xfId="0" applyFont="1" applyFill="1" applyBorder="1" applyAlignment="1">
      <alignment horizontal="center" vertical="center"/>
    </xf>
    <xf numFmtId="44" fontId="16" fillId="7" borderId="34" xfId="0" applyNumberFormat="1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center" vertical="center"/>
    </xf>
    <xf numFmtId="0" fontId="7" fillId="2" borderId="35" xfId="0" applyFont="1" applyFill="1" applyBorder="1"/>
    <xf numFmtId="0" fontId="8" fillId="2" borderId="35" xfId="0" applyFont="1" applyFill="1" applyBorder="1" applyAlignment="1">
      <alignment horizontal="left" vertical="center"/>
    </xf>
    <xf numFmtId="164" fontId="7" fillId="2" borderId="33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44" fontId="7" fillId="3" borderId="16" xfId="0" applyNumberFormat="1" applyFont="1" applyFill="1" applyBorder="1"/>
    <xf numFmtId="44" fontId="7" fillId="0" borderId="17" xfId="1" applyNumberFormat="1" applyFont="1" applyBorder="1" applyAlignment="1">
      <alignment horizontal="left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7" fillId="2" borderId="36" xfId="0" applyFont="1" applyFill="1" applyBorder="1" applyAlignment="1">
      <alignment horizontal="center" vertical="center"/>
    </xf>
    <xf numFmtId="0" fontId="7" fillId="2" borderId="36" xfId="0" applyFont="1" applyFill="1" applyBorder="1"/>
    <xf numFmtId="0" fontId="8" fillId="2" borderId="36" xfId="0" applyFont="1" applyFill="1" applyBorder="1" applyAlignment="1">
      <alignment horizontal="left" vertical="center"/>
    </xf>
    <xf numFmtId="164" fontId="7" fillId="2" borderId="23" xfId="0" applyNumberFormat="1" applyFont="1" applyFill="1" applyBorder="1" applyAlignment="1">
      <alignment horizontal="center" vertical="center"/>
    </xf>
    <xf numFmtId="44" fontId="7" fillId="3" borderId="20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wrapText="1"/>
    </xf>
    <xf numFmtId="0" fontId="7" fillId="0" borderId="2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3" fillId="2" borderId="40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44" fontId="7" fillId="3" borderId="46" xfId="0" applyNumberFormat="1" applyFont="1" applyFill="1" applyBorder="1"/>
    <xf numFmtId="44" fontId="7" fillId="3" borderId="15" xfId="0" applyNumberFormat="1" applyFont="1" applyFill="1" applyBorder="1"/>
    <xf numFmtId="44" fontId="7" fillId="3" borderId="19" xfId="0" applyNumberFormat="1" applyFont="1" applyFill="1" applyBorder="1"/>
    <xf numFmtId="44" fontId="7" fillId="0" borderId="17" xfId="0" applyNumberFormat="1" applyFont="1" applyBorder="1"/>
    <xf numFmtId="0" fontId="7" fillId="0" borderId="2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44" fontId="7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4" fontId="0" fillId="7" borderId="0" xfId="0" applyNumberFormat="1" applyFill="1" applyAlignment="1">
      <alignment horizontal="center" vertical="center"/>
    </xf>
    <xf numFmtId="0" fontId="0" fillId="6" borderId="0" xfId="0" applyFill="1"/>
    <xf numFmtId="0" fontId="7" fillId="0" borderId="46" xfId="0" applyFont="1" applyBorder="1" applyAlignment="1">
      <alignment horizontal="center" vertical="center"/>
    </xf>
    <xf numFmtId="0" fontId="7" fillId="0" borderId="43" xfId="0" applyFont="1" applyBorder="1" applyAlignment="1">
      <alignment wrapText="1"/>
    </xf>
    <xf numFmtId="0" fontId="7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44" fontId="7" fillId="0" borderId="44" xfId="1" applyNumberFormat="1" applyFont="1" applyBorder="1" applyAlignment="1">
      <alignment horizontal="center" vertical="center"/>
    </xf>
    <xf numFmtId="44" fontId="7" fillId="3" borderId="46" xfId="1" applyNumberFormat="1" applyFont="1" applyFill="1" applyBorder="1" applyAlignment="1">
      <alignment horizontal="center" vertical="center"/>
    </xf>
    <xf numFmtId="44" fontId="7" fillId="0" borderId="44" xfId="0" applyNumberFormat="1" applyFont="1" applyBorder="1"/>
    <xf numFmtId="0" fontId="8" fillId="2" borderId="18" xfId="0" applyFont="1" applyFill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44" fontId="7" fillId="0" borderId="17" xfId="1" applyNumberFormat="1" applyFont="1" applyBorder="1" applyAlignment="1">
      <alignment horizontal="center" vertical="center"/>
    </xf>
    <xf numFmtId="44" fontId="7" fillId="0" borderId="10" xfId="1" applyNumberFormat="1" applyFont="1" applyBorder="1" applyAlignment="1">
      <alignment horizontal="center" vertical="center"/>
    </xf>
    <xf numFmtId="44" fontId="7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7" fillId="0" borderId="3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4" fillId="0" borderId="20" xfId="0" applyFont="1" applyBorder="1" applyAlignment="1">
      <alignment wrapText="1"/>
    </xf>
    <xf numFmtId="44" fontId="7" fillId="3" borderId="47" xfId="1" applyNumberFormat="1" applyFont="1" applyFill="1" applyBorder="1" applyAlignment="1">
      <alignment horizontal="center" vertical="center"/>
    </xf>
    <xf numFmtId="44" fontId="7" fillId="3" borderId="27" xfId="0" applyNumberFormat="1" applyFont="1" applyFill="1" applyBorder="1"/>
    <xf numFmtId="44" fontId="7" fillId="3" borderId="18" xfId="0" applyNumberFormat="1" applyFont="1" applyFill="1" applyBorder="1"/>
    <xf numFmtId="44" fontId="7" fillId="3" borderId="27" xfId="1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44" fontId="7" fillId="3" borderId="28" xfId="0" applyNumberFormat="1" applyFont="1" applyFill="1" applyBorder="1"/>
    <xf numFmtId="0" fontId="7" fillId="0" borderId="43" xfId="0" applyFont="1" applyBorder="1" applyAlignment="1">
      <alignment horizontal="left" vertical="center" wrapText="1"/>
    </xf>
    <xf numFmtId="0" fontId="4" fillId="2" borderId="0" xfId="0" applyFont="1" applyFill="1"/>
    <xf numFmtId="0" fontId="4" fillId="2" borderId="48" xfId="0" applyFont="1" applyFill="1" applyBorder="1"/>
    <xf numFmtId="0" fontId="3" fillId="2" borderId="36" xfId="0" applyFont="1" applyFill="1" applyBorder="1" applyAlignment="1">
      <alignment horizontal="left" vertical="center"/>
    </xf>
    <xf numFmtId="0" fontId="4" fillId="2" borderId="36" xfId="0" applyFont="1" applyFill="1" applyBorder="1"/>
    <xf numFmtId="0" fontId="4" fillId="2" borderId="23" xfId="0" applyFont="1" applyFill="1" applyBorder="1"/>
    <xf numFmtId="44" fontId="7" fillId="3" borderId="47" xfId="0" applyNumberFormat="1" applyFont="1" applyFill="1" applyBorder="1"/>
    <xf numFmtId="44" fontId="8" fillId="2" borderId="0" xfId="0" applyNumberFormat="1" applyFont="1" applyFill="1" applyAlignment="1">
      <alignment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3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0" fillId="0" borderId="51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zoomScaleNormal="100" workbookViewId="0">
      <selection activeCell="B7" sqref="B7"/>
    </sheetView>
  </sheetViews>
  <sheetFormatPr defaultRowHeight="13.8" x14ac:dyDescent="0.25"/>
  <cols>
    <col min="1" max="1" width="7.19921875" customWidth="1"/>
    <col min="2" max="2" width="51.59765625" customWidth="1"/>
    <col min="3" max="3" width="13" customWidth="1"/>
    <col min="4" max="4" width="10.09765625" style="4" bestFit="1" customWidth="1"/>
    <col min="5" max="5" width="14.69921875" customWidth="1"/>
    <col min="6" max="6" width="12" style="1" customWidth="1"/>
    <col min="7" max="7" width="13.69921875" style="1" customWidth="1"/>
    <col min="8" max="8" width="19" style="1" customWidth="1"/>
    <col min="9" max="9" width="18.796875" customWidth="1"/>
    <col min="10" max="10" width="15.5" customWidth="1"/>
    <col min="12" max="12" width="15.09765625" customWidth="1"/>
  </cols>
  <sheetData>
    <row r="1" spans="1:13" ht="14.4" x14ac:dyDescent="0.25">
      <c r="A1" s="151" t="s">
        <v>21</v>
      </c>
      <c r="B1" s="151"/>
      <c r="C1" s="151"/>
      <c r="D1" s="151"/>
      <c r="E1" s="151"/>
      <c r="M1" s="8"/>
    </row>
    <row r="2" spans="1:13" ht="126" customHeight="1" thickBot="1" x14ac:dyDescent="0.3">
      <c r="B2" s="88" t="s">
        <v>44</v>
      </c>
      <c r="M2" s="8"/>
    </row>
    <row r="3" spans="1:13" ht="55.2" x14ac:dyDescent="0.25">
      <c r="A3" s="103" t="s">
        <v>2</v>
      </c>
      <c r="B3" s="104" t="s">
        <v>0</v>
      </c>
      <c r="C3" s="104" t="s">
        <v>17</v>
      </c>
      <c r="D3" s="105" t="s">
        <v>1</v>
      </c>
      <c r="E3" s="90" t="s">
        <v>3</v>
      </c>
      <c r="F3" s="18" t="s">
        <v>15</v>
      </c>
      <c r="G3" s="19" t="s">
        <v>4</v>
      </c>
      <c r="H3" s="91" t="s">
        <v>16</v>
      </c>
      <c r="I3" s="21" t="s">
        <v>33</v>
      </c>
      <c r="J3" s="22" t="s">
        <v>4</v>
      </c>
      <c r="M3" s="8"/>
    </row>
    <row r="4" spans="1:13" ht="64.2" customHeight="1" x14ac:dyDescent="0.25">
      <c r="A4" s="152" t="s">
        <v>12</v>
      </c>
      <c r="B4" s="153"/>
      <c r="C4" s="153"/>
      <c r="D4" s="153"/>
      <c r="E4" s="153"/>
      <c r="F4" s="153"/>
      <c r="G4" s="153"/>
      <c r="H4" s="153"/>
      <c r="I4" s="153"/>
      <c r="J4" s="154"/>
      <c r="M4" s="8"/>
    </row>
    <row r="5" spans="1:13" ht="14.4" customHeight="1" x14ac:dyDescent="0.25">
      <c r="A5" s="155" t="s">
        <v>5</v>
      </c>
      <c r="B5" s="156"/>
      <c r="C5" s="156"/>
      <c r="D5" s="156"/>
      <c r="E5" s="95"/>
      <c r="F5" s="95"/>
      <c r="G5" s="95"/>
      <c r="H5" s="95"/>
      <c r="I5" s="95"/>
      <c r="J5" s="96"/>
      <c r="M5" s="9"/>
    </row>
    <row r="6" spans="1:13" ht="27.6" x14ac:dyDescent="0.25">
      <c r="A6" s="111">
        <v>1</v>
      </c>
      <c r="B6" s="112" t="s">
        <v>6</v>
      </c>
      <c r="C6" s="113" t="s">
        <v>19</v>
      </c>
      <c r="D6" s="94" t="s">
        <v>9</v>
      </c>
      <c r="E6" s="97"/>
      <c r="F6" s="114">
        <v>400</v>
      </c>
      <c r="G6" s="115">
        <f>E6*F6</f>
        <v>0</v>
      </c>
      <c r="H6" s="116"/>
      <c r="I6" s="114">
        <v>20</v>
      </c>
      <c r="J6" s="117">
        <f>H6*I6</f>
        <v>0</v>
      </c>
      <c r="M6" s="9"/>
    </row>
    <row r="7" spans="1:13" ht="55.2" x14ac:dyDescent="0.25">
      <c r="A7" s="31">
        <v>2</v>
      </c>
      <c r="B7" s="92" t="s">
        <v>14</v>
      </c>
      <c r="C7" s="33" t="s">
        <v>19</v>
      </c>
      <c r="D7" s="93" t="s">
        <v>9</v>
      </c>
      <c r="E7" s="98"/>
      <c r="F7" s="35">
        <v>300</v>
      </c>
      <c r="G7" s="115">
        <f t="shared" ref="G7:G12" si="0">E7*F7</f>
        <v>0</v>
      </c>
      <c r="H7" s="98"/>
      <c r="I7" s="114">
        <v>20</v>
      </c>
      <c r="J7" s="117">
        <f t="shared" ref="J7:J12" si="1">H7*I7</f>
        <v>0</v>
      </c>
      <c r="M7" s="9"/>
    </row>
    <row r="8" spans="1:13" ht="27.6" x14ac:dyDescent="0.25">
      <c r="A8" s="31">
        <v>3</v>
      </c>
      <c r="B8" s="79" t="s">
        <v>7</v>
      </c>
      <c r="C8" s="33" t="s">
        <v>19</v>
      </c>
      <c r="D8" s="93" t="s">
        <v>9</v>
      </c>
      <c r="E8" s="98"/>
      <c r="F8" s="35">
        <v>300</v>
      </c>
      <c r="G8" s="115">
        <f t="shared" si="0"/>
        <v>0</v>
      </c>
      <c r="H8" s="98"/>
      <c r="I8" s="114">
        <v>20</v>
      </c>
      <c r="J8" s="117">
        <f t="shared" si="1"/>
        <v>0</v>
      </c>
      <c r="M8" s="9"/>
    </row>
    <row r="9" spans="1:13" ht="27.6" x14ac:dyDescent="0.25">
      <c r="A9" s="31">
        <v>4</v>
      </c>
      <c r="B9" s="79" t="s">
        <v>8</v>
      </c>
      <c r="C9" s="33" t="s">
        <v>19</v>
      </c>
      <c r="D9" s="93" t="s">
        <v>9</v>
      </c>
      <c r="E9" s="98"/>
      <c r="F9" s="35">
        <v>300</v>
      </c>
      <c r="G9" s="115">
        <f t="shared" si="0"/>
        <v>0</v>
      </c>
      <c r="H9" s="98"/>
      <c r="I9" s="114">
        <v>20</v>
      </c>
      <c r="J9" s="117">
        <f t="shared" si="1"/>
        <v>0</v>
      </c>
      <c r="M9" s="10"/>
    </row>
    <row r="10" spans="1:13" ht="14.4" customHeight="1" x14ac:dyDescent="0.25">
      <c r="A10" s="146" t="s">
        <v>10</v>
      </c>
      <c r="B10" s="147"/>
      <c r="C10" s="147"/>
      <c r="D10" s="147"/>
      <c r="E10" s="118"/>
      <c r="F10" s="119"/>
      <c r="G10" s="120"/>
      <c r="H10" s="121"/>
      <c r="I10" s="122"/>
      <c r="J10" s="123"/>
      <c r="M10" s="10"/>
    </row>
    <row r="11" spans="1:13" ht="27.6" x14ac:dyDescent="0.25">
      <c r="A11" s="31">
        <v>5</v>
      </c>
      <c r="B11" s="92" t="s">
        <v>6</v>
      </c>
      <c r="C11" s="33" t="s">
        <v>19</v>
      </c>
      <c r="D11" s="93" t="s">
        <v>9</v>
      </c>
      <c r="E11" s="98"/>
      <c r="F11" s="35">
        <v>50</v>
      </c>
      <c r="G11" s="115">
        <f t="shared" si="0"/>
        <v>0</v>
      </c>
      <c r="H11" s="98"/>
      <c r="I11" s="114">
        <v>10</v>
      </c>
      <c r="J11" s="117">
        <f t="shared" si="1"/>
        <v>0</v>
      </c>
      <c r="M11" s="9"/>
    </row>
    <row r="12" spans="1:13" ht="55.2" x14ac:dyDescent="0.25">
      <c r="A12" s="31">
        <v>6</v>
      </c>
      <c r="B12" s="79" t="s">
        <v>14</v>
      </c>
      <c r="C12" s="33" t="s">
        <v>19</v>
      </c>
      <c r="D12" s="93" t="s">
        <v>9</v>
      </c>
      <c r="E12" s="98"/>
      <c r="F12" s="35">
        <v>50</v>
      </c>
      <c r="G12" s="115">
        <f t="shared" si="0"/>
        <v>0</v>
      </c>
      <c r="H12" s="98"/>
      <c r="I12" s="114">
        <v>10</v>
      </c>
      <c r="J12" s="117">
        <f t="shared" si="1"/>
        <v>0</v>
      </c>
    </row>
    <row r="13" spans="1:13" ht="51" customHeight="1" x14ac:dyDescent="0.25">
      <c r="A13" s="148" t="s">
        <v>13</v>
      </c>
      <c r="B13" s="149"/>
      <c r="C13" s="149"/>
      <c r="D13" s="149"/>
      <c r="E13" s="149"/>
      <c r="F13" s="149"/>
      <c r="G13" s="149"/>
      <c r="H13" s="149"/>
      <c r="I13" s="149"/>
      <c r="J13" s="150"/>
    </row>
    <row r="14" spans="1:13" ht="13.8" customHeight="1" x14ac:dyDescent="0.25">
      <c r="A14" s="146" t="s">
        <v>5</v>
      </c>
      <c r="B14" s="147"/>
      <c r="C14" s="147"/>
      <c r="D14" s="147"/>
      <c r="E14" s="118"/>
      <c r="F14" s="119"/>
      <c r="G14" s="120"/>
      <c r="H14" s="121"/>
      <c r="I14" s="124"/>
      <c r="J14" s="123"/>
    </row>
    <row r="15" spans="1:13" ht="27.6" x14ac:dyDescent="0.25">
      <c r="A15" s="31">
        <v>7</v>
      </c>
      <c r="B15" s="92" t="s">
        <v>6</v>
      </c>
      <c r="C15" s="33" t="s">
        <v>19</v>
      </c>
      <c r="D15" s="93" t="s">
        <v>9</v>
      </c>
      <c r="E15" s="98"/>
      <c r="F15" s="35">
        <v>100</v>
      </c>
      <c r="G15" s="125">
        <f t="shared" ref="G15:G18" si="2">E15*F15</f>
        <v>0</v>
      </c>
      <c r="H15" s="52"/>
      <c r="I15" s="35">
        <v>20</v>
      </c>
      <c r="J15" s="100">
        <f t="shared" ref="J15:J18" si="3">H15*I15</f>
        <v>0</v>
      </c>
    </row>
    <row r="16" spans="1:13" ht="55.2" x14ac:dyDescent="0.25">
      <c r="A16" s="31">
        <v>8</v>
      </c>
      <c r="B16" s="92" t="s">
        <v>14</v>
      </c>
      <c r="C16" s="33" t="s">
        <v>19</v>
      </c>
      <c r="D16" s="93" t="s">
        <v>9</v>
      </c>
      <c r="E16" s="98"/>
      <c r="F16" s="35">
        <v>100</v>
      </c>
      <c r="G16" s="115">
        <f t="shared" si="2"/>
        <v>0</v>
      </c>
      <c r="H16" s="98"/>
      <c r="I16" s="35">
        <v>20</v>
      </c>
      <c r="J16" s="117">
        <f t="shared" si="3"/>
        <v>0</v>
      </c>
    </row>
    <row r="17" spans="1:22" ht="27.6" x14ac:dyDescent="0.25">
      <c r="A17" s="102">
        <v>9</v>
      </c>
      <c r="B17" s="79" t="s">
        <v>7</v>
      </c>
      <c r="C17" s="33" t="s">
        <v>19</v>
      </c>
      <c r="D17" s="93" t="s">
        <v>9</v>
      </c>
      <c r="E17" s="98"/>
      <c r="F17" s="35">
        <v>100</v>
      </c>
      <c r="G17" s="115">
        <f t="shared" si="2"/>
        <v>0</v>
      </c>
      <c r="H17" s="98"/>
      <c r="I17" s="35">
        <v>20</v>
      </c>
      <c r="J17" s="117">
        <f t="shared" si="3"/>
        <v>0</v>
      </c>
    </row>
    <row r="18" spans="1:22" ht="27.6" x14ac:dyDescent="0.25">
      <c r="A18" s="102">
        <v>10</v>
      </c>
      <c r="B18" s="79" t="s">
        <v>8</v>
      </c>
      <c r="C18" s="33" t="s">
        <v>19</v>
      </c>
      <c r="D18" s="93" t="s">
        <v>9</v>
      </c>
      <c r="E18" s="98"/>
      <c r="F18" s="35">
        <v>100</v>
      </c>
      <c r="G18" s="115">
        <f t="shared" si="2"/>
        <v>0</v>
      </c>
      <c r="H18" s="98"/>
      <c r="I18" s="35">
        <v>20</v>
      </c>
      <c r="J18" s="117">
        <f t="shared" si="3"/>
        <v>0</v>
      </c>
    </row>
    <row r="19" spans="1:22" ht="13.8" customHeight="1" x14ac:dyDescent="0.25">
      <c r="A19" s="146" t="s">
        <v>10</v>
      </c>
      <c r="B19" s="147"/>
      <c r="C19" s="147"/>
      <c r="D19" s="147"/>
      <c r="E19" s="118"/>
      <c r="F19" s="119"/>
      <c r="G19" s="120"/>
      <c r="H19" s="121"/>
      <c r="I19" s="122"/>
      <c r="J19" s="123"/>
    </row>
    <row r="20" spans="1:22" s="1" customFormat="1" ht="27.6" x14ac:dyDescent="0.25">
      <c r="A20" s="31">
        <v>11</v>
      </c>
      <c r="B20" s="92" t="s">
        <v>6</v>
      </c>
      <c r="C20" s="33" t="s">
        <v>19</v>
      </c>
      <c r="D20" s="93" t="s">
        <v>9</v>
      </c>
      <c r="E20" s="98"/>
      <c r="F20" s="35">
        <v>50</v>
      </c>
      <c r="G20" s="115">
        <f t="shared" ref="G20:G21" si="4">E20*F20</f>
        <v>0</v>
      </c>
      <c r="H20" s="98"/>
      <c r="I20" s="35">
        <v>10</v>
      </c>
      <c r="J20" s="117">
        <f t="shared" ref="J20:J21" si="5">H20*I20</f>
        <v>0</v>
      </c>
    </row>
    <row r="21" spans="1:22" s="1" customFormat="1" ht="42" thickBot="1" x14ac:dyDescent="0.3">
      <c r="A21" s="36">
        <v>12</v>
      </c>
      <c r="B21" s="101" t="s">
        <v>20</v>
      </c>
      <c r="C21" s="38" t="s">
        <v>19</v>
      </c>
      <c r="D21" s="37" t="s">
        <v>9</v>
      </c>
      <c r="E21" s="99"/>
      <c r="F21" s="62">
        <v>50</v>
      </c>
      <c r="G21" s="126">
        <f t="shared" si="4"/>
        <v>0</v>
      </c>
      <c r="H21" s="99"/>
      <c r="I21" s="62">
        <v>10</v>
      </c>
      <c r="J21" s="127">
        <f t="shared" si="5"/>
        <v>0</v>
      </c>
    </row>
    <row r="22" spans="1:22" ht="31.2" customHeight="1" x14ac:dyDescent="0.25">
      <c r="A22" s="6"/>
      <c r="B22" s="7"/>
      <c r="C22" s="7"/>
      <c r="D22" s="6"/>
      <c r="E22" s="4"/>
      <c r="F22" s="13" t="s">
        <v>36</v>
      </c>
      <c r="G22" s="107">
        <f>SUM(G6:G9)+SUM(G11:G12)+SUM(G15:G18)+SUM(G20:G21)</f>
        <v>0</v>
      </c>
      <c r="H22" s="106"/>
      <c r="I22" s="13" t="s">
        <v>36</v>
      </c>
      <c r="J22" s="107">
        <f t="shared" ref="J22" si="6">SUM(J6:J9)+SUM(J11:J12)+SUM(J15:J18)+SUM(J20:J21)</f>
        <v>0</v>
      </c>
      <c r="K22" s="89"/>
      <c r="L22" s="108" t="s">
        <v>11</v>
      </c>
    </row>
    <row r="23" spans="1:22" ht="31.2" customHeight="1" x14ac:dyDescent="0.25">
      <c r="B23" s="3"/>
      <c r="C23" s="3"/>
      <c r="K23" s="11"/>
      <c r="L23" s="109">
        <f>G22+J22</f>
        <v>0</v>
      </c>
    </row>
    <row r="24" spans="1:22" ht="18" x14ac:dyDescent="0.25">
      <c r="A24" s="5"/>
      <c r="B24" s="3"/>
      <c r="C24" s="3"/>
      <c r="L24" s="60" t="s">
        <v>45</v>
      </c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 x14ac:dyDescent="0.25">
      <c r="A25" s="1"/>
      <c r="E25" s="1"/>
    </row>
    <row r="26" spans="1:22" x14ac:dyDescent="0.25">
      <c r="A26" s="5"/>
      <c r="B26" s="2"/>
      <c r="C26" s="2"/>
      <c r="E26" s="1"/>
    </row>
    <row r="27" spans="1:22" x14ac:dyDescent="0.25">
      <c r="A27" s="1"/>
      <c r="B27" s="2"/>
      <c r="C27" s="2"/>
      <c r="E27" s="1"/>
    </row>
    <row r="28" spans="1:22" x14ac:dyDescent="0.25">
      <c r="A28" s="1"/>
      <c r="B28" s="1"/>
      <c r="C28" s="1"/>
      <c r="E28" s="1"/>
    </row>
    <row r="30" spans="1:22" x14ac:dyDescent="0.25">
      <c r="F30" s="4"/>
    </row>
    <row r="31" spans="1:22" x14ac:dyDescent="0.25">
      <c r="F31" s="4"/>
    </row>
    <row r="32" spans="1:22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</sheetData>
  <mergeCells count="7">
    <mergeCell ref="A19:D19"/>
    <mergeCell ref="A13:J13"/>
    <mergeCell ref="A1:E1"/>
    <mergeCell ref="A4:J4"/>
    <mergeCell ref="A5:D5"/>
    <mergeCell ref="A10:D10"/>
    <mergeCell ref="A14:D14"/>
  </mergeCells>
  <pageMargins left="0.7" right="0.7" top="0.75" bottom="0.75" header="0.3" footer="0.3"/>
  <pageSetup paperSize="9" scale="57" orientation="landscape" r:id="rId1"/>
  <rowBreaks count="1" manualBreakCount="1">
    <brk id="23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0"/>
  <sheetViews>
    <sheetView tabSelected="1" topLeftCell="A4" zoomScale="70" zoomScaleNormal="70" workbookViewId="0">
      <selection activeCell="B61" sqref="B61"/>
    </sheetView>
  </sheetViews>
  <sheetFormatPr defaultRowHeight="13.8" x14ac:dyDescent="0.25"/>
  <cols>
    <col min="1" max="1" width="7.19921875" customWidth="1"/>
    <col min="2" max="2" width="51.796875" customWidth="1"/>
    <col min="3" max="3" width="17.5" customWidth="1"/>
    <col min="4" max="4" width="10.09765625" style="4" bestFit="1" customWidth="1"/>
    <col min="5" max="5" width="15.796875" customWidth="1"/>
    <col min="6" max="6" width="12" style="1" customWidth="1"/>
    <col min="7" max="7" width="15.09765625" style="1" customWidth="1"/>
    <col min="8" max="8" width="17.69921875" style="1" customWidth="1"/>
    <col min="9" max="9" width="19.19921875" style="1" customWidth="1"/>
    <col min="10" max="10" width="15.09765625" style="1" customWidth="1"/>
    <col min="11" max="11" width="14.296875" customWidth="1"/>
    <col min="12" max="12" width="13" customWidth="1"/>
    <col min="13" max="13" width="11.69921875" customWidth="1"/>
    <col min="14" max="14" width="18.09765625" customWidth="1"/>
    <col min="15" max="15" width="19.3984375" customWidth="1"/>
    <col min="16" max="16" width="16.8984375" customWidth="1"/>
  </cols>
  <sheetData>
    <row r="1" spans="1:17" ht="25.8" customHeight="1" x14ac:dyDescent="0.25">
      <c r="A1" s="171" t="s">
        <v>22</v>
      </c>
      <c r="B1" s="171"/>
      <c r="C1" s="171"/>
      <c r="D1" s="171"/>
      <c r="E1" s="171"/>
      <c r="Q1" s="8"/>
    </row>
    <row r="2" spans="1:17" ht="111" customHeight="1" x14ac:dyDescent="0.25">
      <c r="A2" s="130"/>
      <c r="B2" s="181" t="s">
        <v>61</v>
      </c>
      <c r="C2" s="181"/>
      <c r="D2" s="130"/>
      <c r="E2" s="130"/>
      <c r="F2" s="182" t="s">
        <v>63</v>
      </c>
      <c r="G2" s="182"/>
      <c r="H2" s="182"/>
      <c r="Q2" s="8"/>
    </row>
    <row r="3" spans="1:17" ht="12.6" customHeight="1" thickBot="1" x14ac:dyDescent="0.3">
      <c r="A3" s="130"/>
      <c r="B3" s="130"/>
      <c r="C3" s="130"/>
      <c r="D3" s="130"/>
      <c r="E3" s="130"/>
      <c r="F3" s="183" t="s">
        <v>64</v>
      </c>
      <c r="G3" s="183"/>
      <c r="H3" s="183"/>
      <c r="Q3" s="8"/>
    </row>
    <row r="4" spans="1:17" ht="64.2" customHeight="1" x14ac:dyDescent="0.25">
      <c r="A4" s="103" t="s">
        <v>2</v>
      </c>
      <c r="B4" s="104" t="s">
        <v>0</v>
      </c>
      <c r="C4" s="104" t="s">
        <v>17</v>
      </c>
      <c r="D4" s="105" t="s">
        <v>1</v>
      </c>
      <c r="E4" s="90" t="s">
        <v>3</v>
      </c>
      <c r="F4" s="18" t="s">
        <v>15</v>
      </c>
      <c r="G4" s="19" t="s">
        <v>4</v>
      </c>
      <c r="H4" s="91" t="s">
        <v>16</v>
      </c>
      <c r="I4" s="21" t="s">
        <v>33</v>
      </c>
      <c r="J4" s="22" t="s">
        <v>4</v>
      </c>
      <c r="Q4" s="8"/>
    </row>
    <row r="5" spans="1:17" ht="58.2" customHeight="1" x14ac:dyDescent="0.25">
      <c r="A5" s="165" t="s">
        <v>60</v>
      </c>
      <c r="B5" s="166"/>
      <c r="C5" s="166"/>
      <c r="D5" s="166"/>
      <c r="E5" s="166"/>
      <c r="F5" s="166"/>
      <c r="G5" s="166"/>
      <c r="H5" s="166"/>
      <c r="I5" s="166"/>
      <c r="J5" s="167"/>
      <c r="Q5" s="8"/>
    </row>
    <row r="6" spans="1:17" ht="25.8" customHeight="1" x14ac:dyDescent="0.25">
      <c r="A6" s="168" t="s">
        <v>5</v>
      </c>
      <c r="B6" s="169"/>
      <c r="C6" s="169"/>
      <c r="D6" s="169"/>
      <c r="E6" s="141"/>
      <c r="F6" s="142"/>
      <c r="G6" s="142"/>
      <c r="H6" s="142"/>
      <c r="I6" s="142"/>
      <c r="J6" s="143"/>
      <c r="Q6" s="8"/>
    </row>
    <row r="7" spans="1:17" ht="25.8" customHeight="1" x14ac:dyDescent="0.25">
      <c r="A7" s="111">
        <v>1</v>
      </c>
      <c r="B7" s="138" t="s">
        <v>48</v>
      </c>
      <c r="C7" s="113" t="s">
        <v>19</v>
      </c>
      <c r="D7" s="94" t="s">
        <v>9</v>
      </c>
      <c r="E7" s="97"/>
      <c r="F7" s="114">
        <v>50</v>
      </c>
      <c r="G7" s="115">
        <f>E7*F7</f>
        <v>0</v>
      </c>
      <c r="H7" s="132"/>
      <c r="I7" s="114">
        <v>20</v>
      </c>
      <c r="J7" s="117">
        <f>H7*I7</f>
        <v>0</v>
      </c>
      <c r="Q7" s="8"/>
    </row>
    <row r="8" spans="1:17" ht="25.8" customHeight="1" x14ac:dyDescent="0.25">
      <c r="A8" s="31">
        <v>2</v>
      </c>
      <c r="B8" s="79" t="s">
        <v>49</v>
      </c>
      <c r="C8" s="33" t="s">
        <v>50</v>
      </c>
      <c r="D8" s="93" t="s">
        <v>9</v>
      </c>
      <c r="E8" s="98"/>
      <c r="F8" s="35">
        <v>50</v>
      </c>
      <c r="G8" s="115">
        <f t="shared" ref="G8:G12" si="0">E8*F8</f>
        <v>0</v>
      </c>
      <c r="H8" s="133"/>
      <c r="I8" s="114">
        <v>20</v>
      </c>
      <c r="J8" s="117">
        <f t="shared" ref="J8:J11" si="1">H8*I8</f>
        <v>0</v>
      </c>
      <c r="Q8" s="8"/>
    </row>
    <row r="9" spans="1:17" ht="25.8" customHeight="1" x14ac:dyDescent="0.25">
      <c r="A9" s="31">
        <v>3</v>
      </c>
      <c r="B9" s="79" t="s">
        <v>51</v>
      </c>
      <c r="C9" s="33" t="s">
        <v>19</v>
      </c>
      <c r="D9" s="93" t="s">
        <v>9</v>
      </c>
      <c r="E9" s="98"/>
      <c r="F9" s="35">
        <v>50</v>
      </c>
      <c r="G9" s="115">
        <f t="shared" si="0"/>
        <v>0</v>
      </c>
      <c r="H9" s="133"/>
      <c r="I9" s="114">
        <v>20</v>
      </c>
      <c r="J9" s="117">
        <f t="shared" si="1"/>
        <v>0</v>
      </c>
      <c r="Q9" s="8"/>
    </row>
    <row r="10" spans="1:17" ht="25.8" customHeight="1" x14ac:dyDescent="0.25">
      <c r="A10" s="111">
        <v>4</v>
      </c>
      <c r="B10" s="79" t="s">
        <v>51</v>
      </c>
      <c r="C10" s="33" t="s">
        <v>50</v>
      </c>
      <c r="D10" s="93" t="s">
        <v>9</v>
      </c>
      <c r="E10" s="98"/>
      <c r="F10" s="35">
        <v>50</v>
      </c>
      <c r="G10" s="115">
        <f t="shared" si="0"/>
        <v>0</v>
      </c>
      <c r="H10" s="133"/>
      <c r="I10" s="114">
        <v>20</v>
      </c>
      <c r="J10" s="117">
        <f t="shared" ref="J10" si="2">H10*I10</f>
        <v>0</v>
      </c>
      <c r="Q10" s="8"/>
    </row>
    <row r="11" spans="1:17" ht="25.8" customHeight="1" x14ac:dyDescent="0.25">
      <c r="A11" s="31">
        <v>5</v>
      </c>
      <c r="B11" s="79" t="s">
        <v>52</v>
      </c>
      <c r="C11" s="33" t="s">
        <v>19</v>
      </c>
      <c r="D11" s="93" t="s">
        <v>9</v>
      </c>
      <c r="E11" s="98"/>
      <c r="F11" s="35">
        <v>50</v>
      </c>
      <c r="G11" s="115">
        <f t="shared" si="0"/>
        <v>0</v>
      </c>
      <c r="H11" s="133"/>
      <c r="I11" s="114">
        <v>20</v>
      </c>
      <c r="J11" s="117">
        <f t="shared" si="1"/>
        <v>0</v>
      </c>
      <c r="Q11" s="8"/>
    </row>
    <row r="12" spans="1:17" ht="25.8" customHeight="1" x14ac:dyDescent="0.25">
      <c r="A12" s="31">
        <v>6</v>
      </c>
      <c r="B12" s="129" t="s">
        <v>53</v>
      </c>
      <c r="C12" s="33" t="s">
        <v>50</v>
      </c>
      <c r="D12" s="93" t="s">
        <v>9</v>
      </c>
      <c r="E12" s="134"/>
      <c r="F12" s="35">
        <v>50</v>
      </c>
      <c r="G12" s="115">
        <f t="shared" si="0"/>
        <v>0</v>
      </c>
      <c r="H12" s="133"/>
      <c r="I12" s="114">
        <v>20</v>
      </c>
      <c r="J12" s="117">
        <f t="shared" ref="J12" si="3">H12*I12</f>
        <v>0</v>
      </c>
      <c r="Q12" s="8"/>
    </row>
    <row r="13" spans="1:17" ht="25.8" customHeight="1" x14ac:dyDescent="0.25">
      <c r="A13" s="146" t="s">
        <v>10</v>
      </c>
      <c r="B13" s="147"/>
      <c r="C13" s="147"/>
      <c r="D13" s="147"/>
      <c r="E13" s="141"/>
      <c r="F13" s="142"/>
      <c r="G13" s="142"/>
      <c r="H13" s="142"/>
      <c r="I13" s="142"/>
      <c r="J13" s="143"/>
      <c r="Q13" s="8"/>
    </row>
    <row r="14" spans="1:17" ht="25.8" customHeight="1" x14ac:dyDescent="0.25">
      <c r="A14" s="111">
        <v>5</v>
      </c>
      <c r="B14" s="138" t="s">
        <v>54</v>
      </c>
      <c r="C14" s="113" t="s">
        <v>19</v>
      </c>
      <c r="D14" s="94" t="s">
        <v>9</v>
      </c>
      <c r="E14" s="97"/>
      <c r="F14" s="114">
        <v>50</v>
      </c>
      <c r="G14" s="115">
        <f>E14*F14</f>
        <v>0</v>
      </c>
      <c r="H14" s="144"/>
      <c r="I14" s="114">
        <v>10</v>
      </c>
      <c r="J14" s="117">
        <f>H14*I14</f>
        <v>0</v>
      </c>
      <c r="Q14" s="8"/>
    </row>
    <row r="15" spans="1:17" ht="25.8" customHeight="1" x14ac:dyDescent="0.25">
      <c r="A15" s="31">
        <v>6</v>
      </c>
      <c r="B15" s="79" t="s">
        <v>54</v>
      </c>
      <c r="C15" s="33" t="s">
        <v>50</v>
      </c>
      <c r="D15" s="93" t="s">
        <v>9</v>
      </c>
      <c r="E15" s="98"/>
      <c r="F15" s="35">
        <v>50</v>
      </c>
      <c r="G15" s="115">
        <f>E15*F15</f>
        <v>0</v>
      </c>
      <c r="H15" s="133"/>
      <c r="I15" s="114">
        <v>10</v>
      </c>
      <c r="J15" s="117">
        <f>H15*I15</f>
        <v>0</v>
      </c>
      <c r="Q15" s="8"/>
    </row>
    <row r="16" spans="1:17" ht="49.2" customHeight="1" x14ac:dyDescent="0.25">
      <c r="A16" s="148" t="s">
        <v>55</v>
      </c>
      <c r="B16" s="149"/>
      <c r="C16" s="149"/>
      <c r="D16" s="149"/>
      <c r="E16" s="149"/>
      <c r="F16" s="149"/>
      <c r="G16" s="149"/>
      <c r="H16" s="149"/>
      <c r="I16" s="149"/>
      <c r="J16" s="150"/>
      <c r="Q16" s="8"/>
    </row>
    <row r="17" spans="1:28" ht="25.8" customHeight="1" x14ac:dyDescent="0.25">
      <c r="A17" s="146" t="s">
        <v>5</v>
      </c>
      <c r="B17" s="147"/>
      <c r="C17" s="147"/>
      <c r="D17" s="170"/>
      <c r="E17" s="139"/>
      <c r="F17" s="139"/>
      <c r="G17" s="139"/>
      <c r="H17" s="139"/>
      <c r="I17" s="139"/>
      <c r="J17" s="140"/>
      <c r="Q17" s="8"/>
    </row>
    <row r="18" spans="1:28" ht="25.8" customHeight="1" x14ac:dyDescent="0.25">
      <c r="A18" s="31">
        <v>7</v>
      </c>
      <c r="B18" s="79" t="s">
        <v>48</v>
      </c>
      <c r="C18" s="33" t="s">
        <v>19</v>
      </c>
      <c r="D18" s="93" t="s">
        <v>9</v>
      </c>
      <c r="E18" s="98"/>
      <c r="F18" s="35">
        <v>50</v>
      </c>
      <c r="G18" s="125">
        <f t="shared" ref="G18:G23" si="4">E18*F18</f>
        <v>0</v>
      </c>
      <c r="H18" s="135"/>
      <c r="I18" s="35">
        <v>20</v>
      </c>
      <c r="J18" s="100">
        <f t="shared" ref="J18:J23" si="5">H18*I18</f>
        <v>0</v>
      </c>
      <c r="Q18" s="8"/>
    </row>
    <row r="19" spans="1:28" ht="25.8" customHeight="1" x14ac:dyDescent="0.25">
      <c r="A19" s="31">
        <v>8</v>
      </c>
      <c r="B19" s="79" t="s">
        <v>48</v>
      </c>
      <c r="C19" s="33" t="s">
        <v>50</v>
      </c>
      <c r="D19" s="93" t="s">
        <v>9</v>
      </c>
      <c r="E19" s="98"/>
      <c r="F19" s="35">
        <v>50</v>
      </c>
      <c r="G19" s="115">
        <f t="shared" si="4"/>
        <v>0</v>
      </c>
      <c r="H19" s="133"/>
      <c r="I19" s="35">
        <v>20</v>
      </c>
      <c r="J19" s="117">
        <f t="shared" si="5"/>
        <v>0</v>
      </c>
      <c r="Q19" s="8"/>
    </row>
    <row r="20" spans="1:28" ht="25.8" customHeight="1" x14ac:dyDescent="0.25">
      <c r="A20" s="31">
        <v>9</v>
      </c>
      <c r="B20" s="79" t="s">
        <v>56</v>
      </c>
      <c r="C20" s="33" t="s">
        <v>19</v>
      </c>
      <c r="D20" s="93" t="s">
        <v>9</v>
      </c>
      <c r="E20" s="98"/>
      <c r="F20" s="35">
        <v>50</v>
      </c>
      <c r="G20" s="115">
        <f t="shared" si="4"/>
        <v>0</v>
      </c>
      <c r="H20" s="133"/>
      <c r="I20" s="35">
        <v>20</v>
      </c>
      <c r="J20" s="117">
        <f t="shared" si="5"/>
        <v>0</v>
      </c>
      <c r="Q20" s="8"/>
    </row>
    <row r="21" spans="1:28" ht="25.8" customHeight="1" x14ac:dyDescent="0.25">
      <c r="A21" s="31">
        <v>10</v>
      </c>
      <c r="B21" s="79" t="s">
        <v>56</v>
      </c>
      <c r="C21" s="33" t="s">
        <v>50</v>
      </c>
      <c r="D21" s="93" t="s">
        <v>9</v>
      </c>
      <c r="E21" s="98"/>
      <c r="F21" s="35">
        <v>50</v>
      </c>
      <c r="G21" s="115">
        <f t="shared" si="4"/>
        <v>0</v>
      </c>
      <c r="H21" s="133"/>
      <c r="I21" s="35">
        <v>20</v>
      </c>
      <c r="J21" s="117">
        <f t="shared" si="5"/>
        <v>0</v>
      </c>
      <c r="Q21" s="8"/>
    </row>
    <row r="22" spans="1:28" ht="25.8" customHeight="1" x14ac:dyDescent="0.25">
      <c r="A22" s="31">
        <v>11</v>
      </c>
      <c r="B22" s="79" t="s">
        <v>52</v>
      </c>
      <c r="C22" s="33" t="s">
        <v>19</v>
      </c>
      <c r="D22" s="93" t="s">
        <v>9</v>
      </c>
      <c r="E22" s="98"/>
      <c r="F22" s="35">
        <v>50</v>
      </c>
      <c r="G22" s="115">
        <f t="shared" si="4"/>
        <v>0</v>
      </c>
      <c r="H22" s="133"/>
      <c r="I22" s="35">
        <v>20</v>
      </c>
      <c r="J22" s="117">
        <f t="shared" si="5"/>
        <v>0</v>
      </c>
      <c r="Q22" s="8"/>
    </row>
    <row r="23" spans="1:28" ht="25.8" customHeight="1" x14ac:dyDescent="0.25">
      <c r="A23" s="31">
        <v>12</v>
      </c>
      <c r="B23" s="79" t="s">
        <v>52</v>
      </c>
      <c r="C23" s="33" t="s">
        <v>50</v>
      </c>
      <c r="D23" s="93" t="s">
        <v>9</v>
      </c>
      <c r="E23" s="98"/>
      <c r="F23" s="35">
        <v>50</v>
      </c>
      <c r="G23" s="115">
        <f t="shared" si="4"/>
        <v>0</v>
      </c>
      <c r="H23" s="133"/>
      <c r="I23" s="35">
        <v>20</v>
      </c>
      <c r="J23" s="117">
        <f t="shared" si="5"/>
        <v>0</v>
      </c>
      <c r="Q23" s="8"/>
    </row>
    <row r="24" spans="1:28" ht="25.8" customHeight="1" x14ac:dyDescent="0.25">
      <c r="A24" s="146" t="s">
        <v>10</v>
      </c>
      <c r="B24" s="147"/>
      <c r="C24" s="147"/>
      <c r="D24" s="170"/>
      <c r="E24" s="142"/>
      <c r="F24" s="142"/>
      <c r="G24" s="142"/>
      <c r="H24" s="142"/>
      <c r="I24" s="142"/>
      <c r="J24" s="143"/>
      <c r="Q24" s="8"/>
    </row>
    <row r="25" spans="1:28" ht="25.8" customHeight="1" x14ac:dyDescent="0.25">
      <c r="A25" s="111">
        <v>13</v>
      </c>
      <c r="B25" s="112" t="s">
        <v>54</v>
      </c>
      <c r="C25" s="113" t="s">
        <v>19</v>
      </c>
      <c r="D25" s="94" t="s">
        <v>9</v>
      </c>
      <c r="E25" s="97"/>
      <c r="F25" s="114">
        <v>30</v>
      </c>
      <c r="G25" s="115">
        <f t="shared" ref="G25:G26" si="6">E25*F25</f>
        <v>0</v>
      </c>
      <c r="H25" s="144"/>
      <c r="I25" s="114">
        <v>10</v>
      </c>
      <c r="J25" s="117">
        <f t="shared" ref="J25:J26" si="7">H25*I25</f>
        <v>0</v>
      </c>
      <c r="Q25" s="8"/>
    </row>
    <row r="26" spans="1:28" ht="41.4" customHeight="1" thickBot="1" x14ac:dyDescent="0.3">
      <c r="A26" s="36">
        <v>14</v>
      </c>
      <c r="B26" s="101" t="s">
        <v>20</v>
      </c>
      <c r="C26" s="38" t="s">
        <v>50</v>
      </c>
      <c r="D26" s="136" t="s">
        <v>9</v>
      </c>
      <c r="E26" s="99"/>
      <c r="F26" s="62">
        <v>30</v>
      </c>
      <c r="G26" s="126">
        <f t="shared" si="6"/>
        <v>0</v>
      </c>
      <c r="H26" s="137"/>
      <c r="I26" s="62">
        <v>10</v>
      </c>
      <c r="J26" s="127">
        <f t="shared" si="7"/>
        <v>0</v>
      </c>
      <c r="Q26" s="8"/>
    </row>
    <row r="27" spans="1:28" ht="25.8" customHeight="1" x14ac:dyDescent="0.25">
      <c r="A27" s="6"/>
      <c r="B27" s="7"/>
      <c r="C27" s="7"/>
      <c r="D27" s="6"/>
      <c r="E27" s="4"/>
      <c r="F27" s="63" t="s">
        <v>36</v>
      </c>
      <c r="G27" s="65">
        <f>SUM(G7:G12)+SUM(G14:G15)+SUM(G18:G23)+SUM(G25:G26)</f>
        <v>0</v>
      </c>
      <c r="H27" s="106"/>
      <c r="I27" s="63" t="s">
        <v>36</v>
      </c>
      <c r="J27" s="65">
        <f>SUM(J7:J12)+SUM(J14:J15)+SUM(J18:J23)+SUM(J25:J26)</f>
        <v>0</v>
      </c>
      <c r="Q27" s="8"/>
    </row>
    <row r="28" spans="1:28" ht="25.8" customHeight="1" thickBot="1" x14ac:dyDescent="0.3">
      <c r="A28" s="130"/>
      <c r="B28" s="130"/>
      <c r="C28" s="130"/>
      <c r="D28" s="130"/>
      <c r="E28" s="130"/>
      <c r="Q28" s="8"/>
    </row>
    <row r="29" spans="1:28" ht="103.2" customHeight="1" thickBot="1" x14ac:dyDescent="0.3">
      <c r="A29" s="58"/>
      <c r="B29" s="179" t="s">
        <v>62</v>
      </c>
      <c r="C29" s="179"/>
      <c r="D29" s="180"/>
      <c r="E29" s="163" t="s">
        <v>34</v>
      </c>
      <c r="F29" s="164"/>
      <c r="G29" s="164"/>
      <c r="H29" s="164"/>
      <c r="I29" s="164"/>
      <c r="J29" s="164"/>
      <c r="K29" s="176" t="s">
        <v>35</v>
      </c>
      <c r="L29" s="177"/>
      <c r="M29" s="177"/>
      <c r="N29" s="177"/>
      <c r="O29" s="177"/>
      <c r="P29" s="178"/>
      <c r="Q29" s="8"/>
    </row>
    <row r="30" spans="1:28" ht="55.2" x14ac:dyDescent="0.25">
      <c r="A30" s="24" t="s">
        <v>2</v>
      </c>
      <c r="B30" s="25" t="s">
        <v>0</v>
      </c>
      <c r="C30" s="25" t="s">
        <v>17</v>
      </c>
      <c r="D30" s="26" t="s">
        <v>1</v>
      </c>
      <c r="E30" s="17" t="s">
        <v>3</v>
      </c>
      <c r="F30" s="18" t="s">
        <v>15</v>
      </c>
      <c r="G30" s="19" t="s">
        <v>4</v>
      </c>
      <c r="H30" s="20" t="s">
        <v>16</v>
      </c>
      <c r="I30" s="21" t="s">
        <v>33</v>
      </c>
      <c r="J30" s="23" t="s">
        <v>4</v>
      </c>
      <c r="K30" s="17" t="s">
        <v>3</v>
      </c>
      <c r="L30" s="18" t="s">
        <v>15</v>
      </c>
      <c r="M30" s="19" t="s">
        <v>4</v>
      </c>
      <c r="N30" s="20" t="s">
        <v>16</v>
      </c>
      <c r="O30" s="21" t="s">
        <v>33</v>
      </c>
      <c r="P30" s="22" t="s">
        <v>4</v>
      </c>
      <c r="Q30" s="1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41.4" x14ac:dyDescent="0.25">
      <c r="A31" s="27">
        <v>1</v>
      </c>
      <c r="B31" s="28" t="s">
        <v>28</v>
      </c>
      <c r="C31" s="29" t="s">
        <v>19</v>
      </c>
      <c r="D31" s="30" t="s">
        <v>9</v>
      </c>
      <c r="E31" s="43"/>
      <c r="F31" s="29">
        <v>50</v>
      </c>
      <c r="G31" s="40">
        <f>E31*F31</f>
        <v>0</v>
      </c>
      <c r="H31" s="46"/>
      <c r="I31" s="29">
        <v>10</v>
      </c>
      <c r="J31" s="49">
        <f>H31*I31</f>
        <v>0</v>
      </c>
      <c r="K31" s="50"/>
      <c r="L31" s="29">
        <v>50</v>
      </c>
      <c r="M31" s="55">
        <f>K31*L31</f>
        <v>0</v>
      </c>
      <c r="N31" s="50"/>
      <c r="O31" s="29">
        <v>10</v>
      </c>
      <c r="P31" s="55">
        <f>N31*O31</f>
        <v>0</v>
      </c>
      <c r="Q31" s="1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41.4" x14ac:dyDescent="0.25">
      <c r="A32" s="31">
        <v>2</v>
      </c>
      <c r="B32" s="32" t="s">
        <v>29</v>
      </c>
      <c r="C32" s="33" t="s">
        <v>19</v>
      </c>
      <c r="D32" s="34" t="s">
        <v>9</v>
      </c>
      <c r="E32" s="44"/>
      <c r="F32" s="33">
        <v>50</v>
      </c>
      <c r="G32" s="41">
        <f t="shared" ref="G32:G40" si="8">E32*F32</f>
        <v>0</v>
      </c>
      <c r="H32" s="47"/>
      <c r="I32" s="33">
        <v>10</v>
      </c>
      <c r="J32" s="51">
        <f t="shared" ref="J32:J40" si="9">H32*I32</f>
        <v>0</v>
      </c>
      <c r="K32" s="52"/>
      <c r="L32" s="33">
        <v>50</v>
      </c>
      <c r="M32" s="56">
        <f t="shared" ref="M32:M40" si="10">K32*L32</f>
        <v>0</v>
      </c>
      <c r="N32" s="52"/>
      <c r="O32" s="33">
        <v>10</v>
      </c>
      <c r="P32" s="56">
        <f t="shared" ref="P32:P40" si="11">N32*O32</f>
        <v>0</v>
      </c>
      <c r="Q32" s="1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41.4" x14ac:dyDescent="0.25">
      <c r="A33" s="31">
        <v>3</v>
      </c>
      <c r="B33" s="32" t="s">
        <v>30</v>
      </c>
      <c r="C33" s="33" t="s">
        <v>19</v>
      </c>
      <c r="D33" s="34" t="s">
        <v>9</v>
      </c>
      <c r="E33" s="44"/>
      <c r="F33" s="33">
        <v>50</v>
      </c>
      <c r="G33" s="41">
        <f t="shared" si="8"/>
        <v>0</v>
      </c>
      <c r="H33" s="47"/>
      <c r="I33" s="33">
        <v>10</v>
      </c>
      <c r="J33" s="51">
        <f t="shared" si="9"/>
        <v>0</v>
      </c>
      <c r="K33" s="52"/>
      <c r="L33" s="33">
        <v>50</v>
      </c>
      <c r="M33" s="56">
        <f t="shared" si="10"/>
        <v>0</v>
      </c>
      <c r="N33" s="52"/>
      <c r="O33" s="33">
        <v>10</v>
      </c>
      <c r="P33" s="56">
        <f t="shared" si="11"/>
        <v>0</v>
      </c>
      <c r="Q33" s="1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56.4" x14ac:dyDescent="0.25">
      <c r="A34" s="31">
        <v>4</v>
      </c>
      <c r="B34" s="32" t="s">
        <v>31</v>
      </c>
      <c r="C34" s="33" t="s">
        <v>19</v>
      </c>
      <c r="D34" s="34" t="s">
        <v>9</v>
      </c>
      <c r="E34" s="44"/>
      <c r="F34" s="33">
        <v>50</v>
      </c>
      <c r="G34" s="41">
        <f t="shared" si="8"/>
        <v>0</v>
      </c>
      <c r="H34" s="47"/>
      <c r="I34" s="33">
        <v>10</v>
      </c>
      <c r="J34" s="51">
        <f t="shared" si="9"/>
        <v>0</v>
      </c>
      <c r="K34" s="52"/>
      <c r="L34" s="33">
        <v>50</v>
      </c>
      <c r="M34" s="56">
        <f t="shared" si="10"/>
        <v>0</v>
      </c>
      <c r="N34" s="52"/>
      <c r="O34" s="33">
        <v>10</v>
      </c>
      <c r="P34" s="56">
        <f t="shared" si="11"/>
        <v>0</v>
      </c>
      <c r="Q34" s="1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43.2" customHeight="1" x14ac:dyDescent="0.25">
      <c r="A35" s="31">
        <v>5</v>
      </c>
      <c r="B35" s="32" t="s">
        <v>32</v>
      </c>
      <c r="C35" s="33" t="s">
        <v>19</v>
      </c>
      <c r="D35" s="34" t="s">
        <v>9</v>
      </c>
      <c r="E35" s="44"/>
      <c r="F35" s="33">
        <v>50</v>
      </c>
      <c r="G35" s="41">
        <f t="shared" si="8"/>
        <v>0</v>
      </c>
      <c r="H35" s="47"/>
      <c r="I35" s="33">
        <v>10</v>
      </c>
      <c r="J35" s="51">
        <f t="shared" si="9"/>
        <v>0</v>
      </c>
      <c r="K35" s="52"/>
      <c r="L35" s="33">
        <v>50</v>
      </c>
      <c r="M35" s="56">
        <f t="shared" si="10"/>
        <v>0</v>
      </c>
      <c r="N35" s="52"/>
      <c r="O35" s="33">
        <v>10</v>
      </c>
      <c r="P35" s="56">
        <f t="shared" si="11"/>
        <v>0</v>
      </c>
      <c r="Q35" s="1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41.4" x14ac:dyDescent="0.25">
      <c r="A36" s="31">
        <v>6</v>
      </c>
      <c r="B36" s="32" t="s">
        <v>28</v>
      </c>
      <c r="C36" s="33" t="s">
        <v>18</v>
      </c>
      <c r="D36" s="34" t="s">
        <v>9</v>
      </c>
      <c r="E36" s="44"/>
      <c r="F36" s="33">
        <v>50</v>
      </c>
      <c r="G36" s="41">
        <f t="shared" si="8"/>
        <v>0</v>
      </c>
      <c r="H36" s="47"/>
      <c r="I36" s="33">
        <v>10</v>
      </c>
      <c r="J36" s="51">
        <f t="shared" si="9"/>
        <v>0</v>
      </c>
      <c r="K36" s="52"/>
      <c r="L36" s="33">
        <v>50</v>
      </c>
      <c r="M36" s="56">
        <f t="shared" si="10"/>
        <v>0</v>
      </c>
      <c r="N36" s="52"/>
      <c r="O36" s="33">
        <v>10</v>
      </c>
      <c r="P36" s="56">
        <f t="shared" si="11"/>
        <v>0</v>
      </c>
      <c r="Q36" s="1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41.4" x14ac:dyDescent="0.25">
      <c r="A37" s="31">
        <v>7</v>
      </c>
      <c r="B37" s="32" t="s">
        <v>29</v>
      </c>
      <c r="C37" s="33" t="s">
        <v>18</v>
      </c>
      <c r="D37" s="34" t="s">
        <v>9</v>
      </c>
      <c r="E37" s="44"/>
      <c r="F37" s="33">
        <v>50</v>
      </c>
      <c r="G37" s="41">
        <f t="shared" si="8"/>
        <v>0</v>
      </c>
      <c r="H37" s="47"/>
      <c r="I37" s="33">
        <v>10</v>
      </c>
      <c r="J37" s="51">
        <f t="shared" si="9"/>
        <v>0</v>
      </c>
      <c r="K37" s="52"/>
      <c r="L37" s="33">
        <v>50</v>
      </c>
      <c r="M37" s="56">
        <f t="shared" si="10"/>
        <v>0</v>
      </c>
      <c r="N37" s="52"/>
      <c r="O37" s="33">
        <v>10</v>
      </c>
      <c r="P37" s="56">
        <f t="shared" si="11"/>
        <v>0</v>
      </c>
      <c r="Q37" s="1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41.4" x14ac:dyDescent="0.25">
      <c r="A38" s="31">
        <v>8</v>
      </c>
      <c r="B38" s="32" t="s">
        <v>30</v>
      </c>
      <c r="C38" s="33" t="s">
        <v>18</v>
      </c>
      <c r="D38" s="34" t="s">
        <v>9</v>
      </c>
      <c r="E38" s="44"/>
      <c r="F38" s="33">
        <v>50</v>
      </c>
      <c r="G38" s="41">
        <f t="shared" si="8"/>
        <v>0</v>
      </c>
      <c r="H38" s="47"/>
      <c r="I38" s="33">
        <v>10</v>
      </c>
      <c r="J38" s="51">
        <f t="shared" si="9"/>
        <v>0</v>
      </c>
      <c r="K38" s="52"/>
      <c r="L38" s="33">
        <v>50</v>
      </c>
      <c r="M38" s="56">
        <f t="shared" si="10"/>
        <v>0</v>
      </c>
      <c r="N38" s="52"/>
      <c r="O38" s="33">
        <v>10</v>
      </c>
      <c r="P38" s="56">
        <f t="shared" si="11"/>
        <v>0</v>
      </c>
      <c r="Q38" s="1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56.4" x14ac:dyDescent="0.25">
      <c r="A39" s="31">
        <v>9</v>
      </c>
      <c r="B39" s="32" t="s">
        <v>31</v>
      </c>
      <c r="C39" s="33" t="s">
        <v>18</v>
      </c>
      <c r="D39" s="34" t="s">
        <v>9</v>
      </c>
      <c r="E39" s="44"/>
      <c r="F39" s="33">
        <v>50</v>
      </c>
      <c r="G39" s="41">
        <f t="shared" si="8"/>
        <v>0</v>
      </c>
      <c r="H39" s="47"/>
      <c r="I39" s="33">
        <v>10</v>
      </c>
      <c r="J39" s="51">
        <f t="shared" si="9"/>
        <v>0</v>
      </c>
      <c r="K39" s="52"/>
      <c r="L39" s="33">
        <v>50</v>
      </c>
      <c r="M39" s="56">
        <f t="shared" si="10"/>
        <v>0</v>
      </c>
      <c r="N39" s="52"/>
      <c r="O39" s="33">
        <v>10</v>
      </c>
      <c r="P39" s="56">
        <f t="shared" si="11"/>
        <v>0</v>
      </c>
      <c r="Q39" s="15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s="1" customFormat="1" ht="42" thickBot="1" x14ac:dyDescent="0.3">
      <c r="A40" s="36">
        <v>10</v>
      </c>
      <c r="B40" s="131" t="s">
        <v>32</v>
      </c>
      <c r="C40" s="38" t="s">
        <v>18</v>
      </c>
      <c r="D40" s="37" t="s">
        <v>9</v>
      </c>
      <c r="E40" s="45"/>
      <c r="F40" s="38">
        <v>50</v>
      </c>
      <c r="G40" s="42">
        <f t="shared" si="8"/>
        <v>0</v>
      </c>
      <c r="H40" s="48"/>
      <c r="I40" s="38">
        <v>10</v>
      </c>
      <c r="J40" s="53">
        <f t="shared" si="9"/>
        <v>0</v>
      </c>
      <c r="K40" s="54"/>
      <c r="L40" s="38">
        <v>50</v>
      </c>
      <c r="M40" s="57">
        <f t="shared" si="10"/>
        <v>0</v>
      </c>
      <c r="N40" s="54"/>
      <c r="O40" s="38">
        <v>10</v>
      </c>
      <c r="P40" s="57">
        <f t="shared" si="11"/>
        <v>0</v>
      </c>
      <c r="Q40" s="15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s="1" customFormat="1" ht="22.2" customHeight="1" thickBot="1" x14ac:dyDescent="0.3">
      <c r="A41" s="6"/>
      <c r="B41" s="4"/>
      <c r="C41" s="4"/>
      <c r="D41" s="4"/>
      <c r="E41" s="4"/>
      <c r="F41" s="63" t="s">
        <v>36</v>
      </c>
      <c r="G41" s="64">
        <f>SUM(G31:G40)</f>
        <v>0</v>
      </c>
      <c r="H41" s="39"/>
      <c r="I41" s="63" t="s">
        <v>36</v>
      </c>
      <c r="J41" s="65">
        <f>SUM(J31:J40)</f>
        <v>0</v>
      </c>
      <c r="K41" s="39"/>
      <c r="L41" s="63" t="s">
        <v>36</v>
      </c>
      <c r="M41" s="65">
        <f>SUM(M31:M40)</f>
        <v>0</v>
      </c>
      <c r="N41" s="39"/>
      <c r="O41" s="63" t="s">
        <v>36</v>
      </c>
      <c r="P41" s="65">
        <f>SUM(P31:P40)</f>
        <v>0</v>
      </c>
      <c r="Q41" s="15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31.2" customHeight="1" x14ac:dyDescent="0.25">
      <c r="A42" s="172" t="s">
        <v>24</v>
      </c>
      <c r="B42" s="173"/>
      <c r="C42" s="74"/>
      <c r="D42" s="75"/>
      <c r="E42" s="76"/>
      <c r="F42" s="77"/>
      <c r="G42" s="78"/>
      <c r="H42" s="11"/>
      <c r="I42" s="11"/>
      <c r="J42" s="1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31.2" customHeight="1" x14ac:dyDescent="0.25">
      <c r="A43" s="31">
        <v>11</v>
      </c>
      <c r="B43" s="157" t="s">
        <v>23</v>
      </c>
      <c r="C43" s="158"/>
      <c r="D43" s="159"/>
      <c r="E43" s="80"/>
      <c r="F43" s="33">
        <v>400</v>
      </c>
      <c r="G43" s="81">
        <f>E43*F43</f>
        <v>0</v>
      </c>
      <c r="H43" s="16"/>
      <c r="I43" s="16"/>
      <c r="J43" s="1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31.2" customHeight="1" x14ac:dyDescent="0.25">
      <c r="A44" s="174" t="s">
        <v>25</v>
      </c>
      <c r="B44" s="175"/>
      <c r="C44" s="82"/>
      <c r="D44" s="83"/>
      <c r="E44" s="84"/>
      <c r="F44" s="85"/>
      <c r="G44" s="86"/>
      <c r="H44" s="11"/>
      <c r="I44" s="11"/>
      <c r="J44" s="11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31.2" customHeight="1" x14ac:dyDescent="0.25">
      <c r="A45" s="31">
        <v>12</v>
      </c>
      <c r="B45" s="157" t="s">
        <v>26</v>
      </c>
      <c r="C45" s="158"/>
      <c r="D45" s="159"/>
      <c r="E45" s="80"/>
      <c r="F45" s="33">
        <v>100</v>
      </c>
      <c r="G45" s="56">
        <f>E45*F45</f>
        <v>0</v>
      </c>
      <c r="H45" s="12"/>
      <c r="I45" s="12"/>
      <c r="J45" s="1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24.6" customHeight="1" thickBot="1" x14ac:dyDescent="0.3">
      <c r="A46" s="36">
        <v>13</v>
      </c>
      <c r="B46" s="160" t="s">
        <v>27</v>
      </c>
      <c r="C46" s="161"/>
      <c r="D46" s="162"/>
      <c r="E46" s="87"/>
      <c r="F46" s="38">
        <v>100</v>
      </c>
      <c r="G46" s="57">
        <f>E46*F46</f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29.4" customHeight="1" x14ac:dyDescent="0.25">
      <c r="A47" s="6"/>
      <c r="B47" s="11"/>
      <c r="C47" s="11"/>
      <c r="E47" s="4"/>
      <c r="F47" s="63" t="s">
        <v>36</v>
      </c>
      <c r="G47" s="145">
        <f>G43+G45+G46</f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4.4" thickBot="1" x14ac:dyDescent="0.3">
      <c r="A48" s="6"/>
      <c r="B48" s="11"/>
      <c r="C48" s="11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34.799999999999997" x14ac:dyDescent="0.25">
      <c r="A49" s="6"/>
      <c r="B49" s="66" t="s">
        <v>37</v>
      </c>
      <c r="C49" s="67" t="s">
        <v>43</v>
      </c>
      <c r="D49" s="59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x14ac:dyDescent="0.25">
      <c r="A50" s="6"/>
      <c r="B50" s="68" t="s">
        <v>58</v>
      </c>
      <c r="C50" s="69">
        <f>G27</f>
        <v>0</v>
      </c>
      <c r="D50" s="59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x14ac:dyDescent="0.25">
      <c r="A51" s="6"/>
      <c r="B51" s="68" t="s">
        <v>57</v>
      </c>
      <c r="C51" s="69">
        <f>J27</f>
        <v>0</v>
      </c>
      <c r="D51" s="59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x14ac:dyDescent="0.25">
      <c r="A52" s="6"/>
      <c r="B52" s="68" t="s">
        <v>38</v>
      </c>
      <c r="C52" s="69">
        <f>G41</f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x14ac:dyDescent="0.25">
      <c r="A53" s="6"/>
      <c r="B53" s="68" t="s">
        <v>39</v>
      </c>
      <c r="C53" s="69">
        <f>J41</f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x14ac:dyDescent="0.25">
      <c r="A54" s="4"/>
      <c r="B54" s="68" t="s">
        <v>40</v>
      </c>
      <c r="C54" s="69">
        <f>M41</f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x14ac:dyDescent="0.25">
      <c r="A55" s="5"/>
      <c r="B55" s="68" t="s">
        <v>41</v>
      </c>
      <c r="C55" s="69">
        <f>P41</f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x14ac:dyDescent="0.25">
      <c r="A56" s="4"/>
      <c r="B56" s="70" t="s">
        <v>59</v>
      </c>
      <c r="C56" s="71">
        <f>G47</f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31.8" customHeight="1" thickBot="1" x14ac:dyDescent="0.3">
      <c r="A57" s="4"/>
      <c r="B57" s="72" t="s">
        <v>42</v>
      </c>
      <c r="C57" s="73">
        <f>SUM(C50:C56)</f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8" x14ac:dyDescent="0.25">
      <c r="A58" s="4"/>
      <c r="B58" s="4"/>
      <c r="C58" s="4"/>
      <c r="D58" s="60" t="s">
        <v>65</v>
      </c>
      <c r="E58" s="61"/>
      <c r="F58" s="61"/>
      <c r="G58" s="61"/>
      <c r="H58" s="61"/>
      <c r="I58" s="61"/>
      <c r="J58" s="61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x14ac:dyDescent="0.25">
      <c r="A59" s="4"/>
      <c r="B59" s="128" t="s">
        <v>46</v>
      </c>
      <c r="C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x14ac:dyDescent="0.25">
      <c r="A60" s="4"/>
      <c r="B60" s="128" t="s">
        <v>47</v>
      </c>
      <c r="C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s="1" customForma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s="1" customForma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s="1" customForma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s="1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s="1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s="1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x14ac:dyDescent="0.25">
      <c r="A67" s="4"/>
      <c r="B67" s="4"/>
      <c r="C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x14ac:dyDescent="0.25">
      <c r="A68" s="4"/>
      <c r="B68" s="4"/>
      <c r="C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x14ac:dyDescent="0.25">
      <c r="A69" s="4"/>
      <c r="B69" s="4"/>
      <c r="C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x14ac:dyDescent="0.25">
      <c r="A70" s="4"/>
      <c r="B70" s="4"/>
      <c r="C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x14ac:dyDescent="0.25">
      <c r="A71" s="4"/>
      <c r="B71" s="4"/>
      <c r="C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x14ac:dyDescent="0.25">
      <c r="A72" s="4"/>
      <c r="B72" s="4"/>
      <c r="C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x14ac:dyDescent="0.25">
      <c r="A73" s="4"/>
      <c r="B73" s="4"/>
      <c r="C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x14ac:dyDescent="0.25">
      <c r="A74" s="4"/>
      <c r="B74" s="4"/>
      <c r="C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x14ac:dyDescent="0.25">
      <c r="A75" s="4"/>
      <c r="B75" s="4"/>
      <c r="C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x14ac:dyDescent="0.25">
      <c r="A76" s="4"/>
      <c r="B76" s="4"/>
      <c r="C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x14ac:dyDescent="0.25">
      <c r="A77" s="4"/>
      <c r="B77" s="4"/>
      <c r="C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x14ac:dyDescent="0.25">
      <c r="A78" s="4"/>
      <c r="B78" s="4"/>
      <c r="C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x14ac:dyDescent="0.25">
      <c r="A79" s="4"/>
      <c r="B79" s="4"/>
      <c r="C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x14ac:dyDescent="0.25">
      <c r="A80" s="4"/>
      <c r="B80" s="4"/>
      <c r="C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x14ac:dyDescent="0.25">
      <c r="A81" s="4"/>
      <c r="B81" s="4"/>
      <c r="C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x14ac:dyDescent="0.25">
      <c r="A82" s="4"/>
      <c r="B82" s="4"/>
      <c r="C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x14ac:dyDescent="0.25">
      <c r="A83" s="4"/>
      <c r="B83" s="4"/>
      <c r="C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x14ac:dyDescent="0.25">
      <c r="A84" s="4"/>
      <c r="B84" s="4"/>
      <c r="C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x14ac:dyDescent="0.25">
      <c r="A85" s="4"/>
      <c r="B85" s="4"/>
      <c r="C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x14ac:dyDescent="0.25">
      <c r="A86" s="4"/>
      <c r="B86" s="4"/>
      <c r="C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x14ac:dyDescent="0.25">
      <c r="A87" s="4"/>
      <c r="B87" s="4"/>
      <c r="C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x14ac:dyDescent="0.25">
      <c r="A88" s="4"/>
      <c r="B88" s="4"/>
      <c r="C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x14ac:dyDescent="0.25">
      <c r="A89" s="4"/>
      <c r="B89" s="4"/>
      <c r="C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x14ac:dyDescent="0.25">
      <c r="A90" s="4"/>
      <c r="B90" s="4"/>
      <c r="C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</sheetData>
  <mergeCells count="18">
    <mergeCell ref="A1:E1"/>
    <mergeCell ref="A42:B42"/>
    <mergeCell ref="A44:B44"/>
    <mergeCell ref="K29:P29"/>
    <mergeCell ref="B43:D43"/>
    <mergeCell ref="B29:D29"/>
    <mergeCell ref="B2:C2"/>
    <mergeCell ref="F2:H2"/>
    <mergeCell ref="F3:H3"/>
    <mergeCell ref="B45:D45"/>
    <mergeCell ref="B46:D46"/>
    <mergeCell ref="E29:J29"/>
    <mergeCell ref="A5:J5"/>
    <mergeCell ref="A6:D6"/>
    <mergeCell ref="A13:D13"/>
    <mergeCell ref="A16:J16"/>
    <mergeCell ref="A17:D17"/>
    <mergeCell ref="A24:D24"/>
  </mergeCells>
  <pageMargins left="0.7" right="0.7" top="0.75" bottom="0.75" header="0.3" footer="0.3"/>
  <pageSetup paperSize="9" scale="43" orientation="landscape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CENNIK - Pozycja 1</vt:lpstr>
      <vt:lpstr>CENNIK - Pozycja 2</vt:lpstr>
      <vt:lpstr>Arkusz1</vt:lpstr>
      <vt:lpstr>'CENNIK - Pozycja 1'!Obszar_wydruku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Bryk</dc:creator>
  <cp:lastModifiedBy>Jamowska Joanna (ORL)</cp:lastModifiedBy>
  <cp:lastPrinted>2026-02-19T11:35:09Z</cp:lastPrinted>
  <dcterms:created xsi:type="dcterms:W3CDTF">2020-04-27T19:42:53Z</dcterms:created>
  <dcterms:modified xsi:type="dcterms:W3CDTF">2026-03-17T13:38:01Z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2026-01-08T07:39:58Z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f68c0460-b6e1-4040-99f2-ff7d1464a2ba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